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СД в МКС\"/>
    </mc:Choice>
  </mc:AlternateContent>
  <xr:revisionPtr revIDLastSave="0" documentId="13_ncr:1_{CFB093D5-B870-4FD0-B7B9-8752914AF8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7" l="1"/>
  <c r="A11" i="7"/>
  <c r="H57" i="7"/>
  <c r="H54" i="7"/>
  <c r="C57" i="7"/>
  <c r="C54" i="7"/>
  <c r="J22" i="7"/>
  <c r="J19" i="7"/>
  <c r="J18" i="7"/>
  <c r="J17" i="7"/>
  <c r="J16" i="7"/>
  <c r="J15" i="7"/>
  <c r="J14" i="7"/>
  <c r="I22" i="7"/>
  <c r="H51" i="7"/>
  <c r="J51" i="7"/>
  <c r="H50" i="7"/>
  <c r="J50" i="7"/>
  <c r="A49" i="7"/>
  <c r="H47" i="7"/>
  <c r="J47" i="7"/>
  <c r="H46" i="7"/>
  <c r="J46" i="7"/>
  <c r="A45" i="7"/>
  <c r="AA42" i="7"/>
  <c r="Z42" i="7"/>
  <c r="I17" i="7" s="1"/>
  <c r="Y42" i="7"/>
  <c r="I16" i="7" s="1"/>
  <c r="K41" i="7"/>
  <c r="J41" i="7"/>
  <c r="I41" i="7"/>
  <c r="E41" i="7"/>
  <c r="K40" i="7"/>
  <c r="J40" i="7"/>
  <c r="I40" i="7"/>
  <c r="E40" i="7"/>
  <c r="K39" i="7"/>
  <c r="J39" i="7"/>
  <c r="I39" i="7"/>
  <c r="W39" i="7" s="1"/>
  <c r="H39" i="7"/>
  <c r="G39" i="7"/>
  <c r="F39" i="7"/>
  <c r="K38" i="7"/>
  <c r="P42" i="7" s="1"/>
  <c r="J38" i="7"/>
  <c r="I38" i="7"/>
  <c r="X42" i="7" s="1"/>
  <c r="I15" i="7" s="1"/>
  <c r="H38" i="7"/>
  <c r="G38" i="7"/>
  <c r="F38" i="7"/>
  <c r="V37" i="7"/>
  <c r="T37" i="7"/>
  <c r="R37" i="7"/>
  <c r="U37" i="7"/>
  <c r="S37" i="7"/>
  <c r="Q37" i="7"/>
  <c r="E37" i="7"/>
  <c r="D37" i="7"/>
  <c r="B37" i="7"/>
  <c r="Z35" i="7"/>
  <c r="Y35" i="7"/>
  <c r="X35" i="7"/>
  <c r="I34" i="7"/>
  <c r="AB34" i="7" s="1"/>
  <c r="I20" i="7" s="1"/>
  <c r="H34" i="7"/>
  <c r="G34" i="7"/>
  <c r="E34" i="7"/>
  <c r="J33" i="7"/>
  <c r="E33" i="7"/>
  <c r="J32" i="7"/>
  <c r="E32" i="7"/>
  <c r="K31" i="7"/>
  <c r="P35" i="7" s="1"/>
  <c r="J31" i="7"/>
  <c r="I31" i="7"/>
  <c r="H35" i="7" s="1"/>
  <c r="H31" i="7"/>
  <c r="G31" i="7"/>
  <c r="F31" i="7"/>
  <c r="V30" i="7"/>
  <c r="T30" i="7"/>
  <c r="K33" i="7" s="1"/>
  <c r="R30" i="7"/>
  <c r="K32" i="7" s="1"/>
  <c r="U30" i="7"/>
  <c r="S30" i="7"/>
  <c r="I33" i="7" s="1"/>
  <c r="Q30" i="7"/>
  <c r="I32" i="7" s="1"/>
  <c r="E30" i="7"/>
  <c r="D30" i="7"/>
  <c r="B30" i="7"/>
  <c r="A29" i="7"/>
  <c r="A1" i="7"/>
  <c r="A1" i="4"/>
  <c r="A2" i="4"/>
  <c r="A1" i="3"/>
  <c r="Y1" i="3"/>
  <c r="CV1" i="3" s="1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D12" i="1"/>
  <c r="C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AP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Y22" i="1"/>
  <c r="BZ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Q24" i="1" s="1"/>
  <c r="K24" i="1"/>
  <c r="AC24" i="1"/>
  <c r="AB24" i="1" s="1"/>
  <c r="AE24" i="1"/>
  <c r="AD24" i="1" s="1"/>
  <c r="AF24" i="1"/>
  <c r="S24" i="1" s="1"/>
  <c r="AG24" i="1"/>
  <c r="AH24" i="1"/>
  <c r="AI24" i="1"/>
  <c r="CW24" i="1" s="1"/>
  <c r="V24" i="1" s="1"/>
  <c r="AI27" i="1" s="1"/>
  <c r="AJ24" i="1"/>
  <c r="CX24" i="1" s="1"/>
  <c r="W24" i="1" s="1"/>
  <c r="AJ27" i="1" s="1"/>
  <c r="AJ22" i="1" s="1"/>
  <c r="CR24" i="1"/>
  <c r="CS24" i="1"/>
  <c r="CT24" i="1"/>
  <c r="CU24" i="1"/>
  <c r="T24" i="1" s="1"/>
  <c r="CV24" i="1"/>
  <c r="U24" i="1" s="1"/>
  <c r="GL24" i="1"/>
  <c r="GN24" i="1"/>
  <c r="GO24" i="1"/>
  <c r="GV24" i="1"/>
  <c r="HC24" i="1" s="1"/>
  <c r="GX24" i="1" s="1"/>
  <c r="CJ27" i="1" s="1"/>
  <c r="C25" i="1"/>
  <c r="D25" i="1"/>
  <c r="I25" i="1"/>
  <c r="K25" i="1"/>
  <c r="P25" i="1"/>
  <c r="R25" i="1"/>
  <c r="S25" i="1"/>
  <c r="CZ25" i="1" s="1"/>
  <c r="Y25" i="1" s="1"/>
  <c r="AC25" i="1"/>
  <c r="CQ25" i="1" s="1"/>
  <c r="AD25" i="1"/>
  <c r="AE25" i="1"/>
  <c r="CR25" i="1" s="1"/>
  <c r="AF25" i="1"/>
  <c r="CT25" i="1" s="1"/>
  <c r="AG25" i="1"/>
  <c r="CU25" i="1" s="1"/>
  <c r="T25" i="1" s="1"/>
  <c r="AH25" i="1"/>
  <c r="CV25" i="1" s="1"/>
  <c r="U25" i="1" s="1"/>
  <c r="AI25" i="1"/>
  <c r="AJ25" i="1"/>
  <c r="CW25" i="1"/>
  <c r="V25" i="1" s="1"/>
  <c r="CX25" i="1"/>
  <c r="W25" i="1" s="1"/>
  <c r="GL25" i="1"/>
  <c r="GO25" i="1"/>
  <c r="GP25" i="1"/>
  <c r="GV25" i="1"/>
  <c r="HC25" i="1" s="1"/>
  <c r="GX25" i="1" s="1"/>
  <c r="B27" i="1"/>
  <c r="B22" i="1" s="1"/>
  <c r="C27" i="1"/>
  <c r="C22" i="1" s="1"/>
  <c r="D27" i="1"/>
  <c r="D22" i="1" s="1"/>
  <c r="F27" i="1"/>
  <c r="F22" i="1" s="1"/>
  <c r="G27" i="1"/>
  <c r="G22" i="1" s="1"/>
  <c r="BX27" i="1"/>
  <c r="AO27" i="1" s="1"/>
  <c r="BY27" i="1"/>
  <c r="AP27" i="1" s="1"/>
  <c r="BZ27" i="1"/>
  <c r="AQ27" i="1" s="1"/>
  <c r="AQ22" i="1" s="1"/>
  <c r="CC27" i="1"/>
  <c r="CC22" i="1" s="1"/>
  <c r="CK27" i="1"/>
  <c r="BB27" i="1" s="1"/>
  <c r="CL27" i="1"/>
  <c r="BC27" i="1" s="1"/>
  <c r="BC57" i="1" s="1"/>
  <c r="CM27" i="1"/>
  <c r="BD27" i="1" s="1"/>
  <c r="F31" i="1"/>
  <c r="B57" i="1"/>
  <c r="B18" i="1" s="1"/>
  <c r="C57" i="1"/>
  <c r="D57" i="1"/>
  <c r="D18" i="1" s="1"/>
  <c r="F57" i="1"/>
  <c r="G57" i="1"/>
  <c r="F12" i="6"/>
  <c r="G12" i="6"/>
  <c r="J49" i="7" l="1"/>
  <c r="J45" i="7"/>
  <c r="AA35" i="7"/>
  <c r="I18" i="7" s="1"/>
  <c r="I14" i="7" s="1"/>
  <c r="W31" i="7"/>
  <c r="I19" i="7" s="1"/>
  <c r="J35" i="7"/>
  <c r="J42" i="7"/>
  <c r="O35" i="7"/>
  <c r="H42" i="7"/>
  <c r="O42" i="7"/>
  <c r="BA27" i="1"/>
  <c r="CJ22" i="1"/>
  <c r="AO57" i="1"/>
  <c r="AO22" i="1"/>
  <c r="F43" i="1"/>
  <c r="AF27" i="1"/>
  <c r="AI22" i="1"/>
  <c r="V27" i="1"/>
  <c r="CY25" i="1"/>
  <c r="X25" i="1" s="1"/>
  <c r="W27" i="1"/>
  <c r="BC22" i="1"/>
  <c r="DF2" i="3"/>
  <c r="DG2" i="3"/>
  <c r="DH2" i="3"/>
  <c r="DI2" i="3"/>
  <c r="DJ2" i="3" s="1"/>
  <c r="P24" i="1"/>
  <c r="CQ24" i="1"/>
  <c r="BD22" i="1"/>
  <c r="BD57" i="1"/>
  <c r="F52" i="1"/>
  <c r="AH27" i="1"/>
  <c r="AG27" i="1"/>
  <c r="BB57" i="1"/>
  <c r="F40" i="1"/>
  <c r="BB22" i="1"/>
  <c r="BC18" i="1"/>
  <c r="F73" i="1"/>
  <c r="F37" i="1"/>
  <c r="AQ57" i="1"/>
  <c r="F36" i="1"/>
  <c r="G16" i="2" s="1"/>
  <c r="AP57" i="1"/>
  <c r="Q25" i="1"/>
  <c r="CP25" i="1" s="1"/>
  <c r="O25" i="1" s="1"/>
  <c r="GM25" i="1" s="1"/>
  <c r="GN25" i="1" s="1"/>
  <c r="CB27" i="1" s="1"/>
  <c r="BX22" i="1"/>
  <c r="AT27" i="1"/>
  <c r="CS25" i="1"/>
  <c r="AB25" i="1"/>
  <c r="CX1" i="3"/>
  <c r="CU1" i="3"/>
  <c r="R24" i="1"/>
  <c r="AE27" i="1" s="1"/>
  <c r="CI27" i="1"/>
  <c r="CG27" i="1"/>
  <c r="H45" i="7" l="1"/>
  <c r="H49" i="7"/>
  <c r="CB22" i="1"/>
  <c r="AS27" i="1"/>
  <c r="F66" i="1"/>
  <c r="AP18" i="1"/>
  <c r="V22" i="1"/>
  <c r="F50" i="1"/>
  <c r="V57" i="1"/>
  <c r="AF22" i="1"/>
  <c r="S27" i="1"/>
  <c r="CG22" i="1"/>
  <c r="AX27" i="1"/>
  <c r="CI22" i="1"/>
  <c r="AZ27" i="1"/>
  <c r="AC27" i="1"/>
  <c r="CP24" i="1"/>
  <c r="O24" i="1" s="1"/>
  <c r="CZ24" i="1"/>
  <c r="Y24" i="1" s="1"/>
  <c r="AL27" i="1" s="1"/>
  <c r="R27" i="1"/>
  <c r="AE22" i="1"/>
  <c r="CY24" i="1"/>
  <c r="X24" i="1" s="1"/>
  <c r="AK27" i="1" s="1"/>
  <c r="DG1" i="3"/>
  <c r="DH1" i="3"/>
  <c r="DI1" i="3"/>
  <c r="DJ1" i="3" s="1"/>
  <c r="DF1" i="3"/>
  <c r="AH22" i="1"/>
  <c r="U27" i="1"/>
  <c r="W57" i="1"/>
  <c r="W22" i="1"/>
  <c r="F51" i="1"/>
  <c r="BD18" i="1"/>
  <c r="F82" i="1"/>
  <c r="AO18" i="1"/>
  <c r="F61" i="1"/>
  <c r="F67" i="1"/>
  <c r="AQ18" i="1"/>
  <c r="AD27" i="1"/>
  <c r="F45" i="1"/>
  <c r="F16" i="2" s="1"/>
  <c r="AT22" i="1"/>
  <c r="AT57" i="1"/>
  <c r="BB18" i="1"/>
  <c r="F70" i="1"/>
  <c r="AG22" i="1"/>
  <c r="T27" i="1"/>
  <c r="F47" i="1"/>
  <c r="BA57" i="1"/>
  <c r="BA22" i="1"/>
  <c r="AX57" i="1" l="1"/>
  <c r="F34" i="1"/>
  <c r="AX22" i="1"/>
  <c r="Q27" i="1"/>
  <c r="AD22" i="1"/>
  <c r="F77" i="1"/>
  <c r="BA18" i="1"/>
  <c r="Y27" i="1"/>
  <c r="AL22" i="1"/>
  <c r="AZ57" i="1"/>
  <c r="F38" i="1"/>
  <c r="AZ22" i="1"/>
  <c r="S57" i="1"/>
  <c r="F42" i="1"/>
  <c r="S22" i="1"/>
  <c r="U22" i="1"/>
  <c r="F49" i="1"/>
  <c r="U57" i="1"/>
  <c r="AK22" i="1"/>
  <c r="X27" i="1"/>
  <c r="F80" i="1"/>
  <c r="V18" i="1"/>
  <c r="T22" i="1"/>
  <c r="F48" i="1"/>
  <c r="T57" i="1"/>
  <c r="R57" i="1"/>
  <c r="F41" i="1"/>
  <c r="R22" i="1"/>
  <c r="AB27" i="1"/>
  <c r="GM24" i="1"/>
  <c r="AT18" i="1"/>
  <c r="F75" i="1"/>
  <c r="F81" i="1"/>
  <c r="W18" i="1"/>
  <c r="CF27" i="1"/>
  <c r="CH27" i="1"/>
  <c r="P27" i="1"/>
  <c r="AC22" i="1"/>
  <c r="CE27" i="1"/>
  <c r="AS22" i="1"/>
  <c r="AS57" i="1"/>
  <c r="F44" i="1"/>
  <c r="E16" i="2" s="1"/>
  <c r="S18" i="1" l="1"/>
  <c r="F72" i="1"/>
  <c r="F64" i="1"/>
  <c r="AX18" i="1"/>
  <c r="AZ18" i="1"/>
  <c r="F68" i="1"/>
  <c r="CE22" i="1"/>
  <c r="AV27" i="1"/>
  <c r="R18" i="1"/>
  <c r="F71" i="1"/>
  <c r="F78" i="1"/>
  <c r="T18" i="1"/>
  <c r="X57" i="1"/>
  <c r="X22" i="1"/>
  <c r="F53" i="1"/>
  <c r="Y57" i="1"/>
  <c r="Y22" i="1"/>
  <c r="F54" i="1"/>
  <c r="CA27" i="1"/>
  <c r="GP24" i="1"/>
  <c r="CD27" i="1" s="1"/>
  <c r="F79" i="1"/>
  <c r="U18" i="1"/>
  <c r="J16" i="2"/>
  <c r="O27" i="1"/>
  <c r="AB22" i="1"/>
  <c r="P57" i="1"/>
  <c r="F30" i="1"/>
  <c r="P22" i="1"/>
  <c r="CH22" i="1"/>
  <c r="AY27" i="1"/>
  <c r="CF22" i="1"/>
  <c r="AW27" i="1"/>
  <c r="AS18" i="1"/>
  <c r="F74" i="1"/>
  <c r="F39" i="1"/>
  <c r="Q57" i="1"/>
  <c r="Q22" i="1"/>
  <c r="O57" i="1" l="1"/>
  <c r="O22" i="1"/>
  <c r="F29" i="1"/>
  <c r="F83" i="1"/>
  <c r="X18" i="1"/>
  <c r="P18" i="1"/>
  <c r="F60" i="1"/>
  <c r="Q18" i="1"/>
  <c r="F69" i="1"/>
  <c r="F33" i="1"/>
  <c r="AW22" i="1"/>
  <c r="AW57" i="1"/>
  <c r="AV22" i="1"/>
  <c r="AV57" i="1"/>
  <c r="F32" i="1"/>
  <c r="CD22" i="1"/>
  <c r="AU27" i="1"/>
  <c r="AY57" i="1"/>
  <c r="F35" i="1"/>
  <c r="AY22" i="1"/>
  <c r="AR27" i="1"/>
  <c r="CA22" i="1"/>
  <c r="F84" i="1"/>
  <c r="Y18" i="1"/>
  <c r="AY18" i="1" l="1"/>
  <c r="F65" i="1"/>
  <c r="AW18" i="1"/>
  <c r="F63" i="1"/>
  <c r="AR22" i="1"/>
  <c r="AR57" i="1"/>
  <c r="F55" i="1"/>
  <c r="F46" i="1"/>
  <c r="H16" i="2" s="1"/>
  <c r="I16" i="2" s="1"/>
  <c r="N16" i="2" s="1"/>
  <c r="AU22" i="1"/>
  <c r="AU57" i="1"/>
  <c r="AV18" i="1"/>
  <c r="F62" i="1"/>
  <c r="O18" i="1"/>
  <c r="F59" i="1"/>
  <c r="F76" i="1" l="1"/>
  <c r="AU18" i="1"/>
  <c r="AR18" i="1"/>
  <c r="F85" i="1"/>
</calcChain>
</file>

<file path=xl/sharedStrings.xml><?xml version="1.0" encoding="utf-8"?>
<sst xmlns="http://schemas.openxmlformats.org/spreadsheetml/2006/main" count="646" uniqueCount="150">
  <si>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</si>
  <si>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</si>
  <si>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</si>
  <si>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</si>
  <si>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</si>
  <si>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09-01-04 ПНР ТП</t>
  </si>
  <si>
    <t>Левицкая М.В.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</si>
  <si>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</si>
  <si>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</si>
  <si>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</si>
  <si>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</si>
  <si>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</si>
  <si>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</si>
  <si>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</si>
  <si>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</si>
  <si>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ПНР ТП</t>
  </si>
  <si>
    <t>1</t>
  </si>
  <si>
    <t>5.10-32-3</t>
  </si>
  <si>
    <t>Блочная комплектная трансформаторная подстанция (БКТПу) двухтрансформаторная мощностью 2х630 кВ•А</t>
  </si>
  <si>
    <t>1 объект</t>
  </si>
  <si>
    <t>ТСН-2001.5 Доп. 80, Сб. 10, т. 32, поз. 3</t>
  </si>
  <si>
    <t>Пусконаладочные работы</t>
  </si>
  <si>
    <t>ТСН-2001.5. Пусконаладочные работы</t>
  </si>
  <si>
    <t>ТСН-2001.5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</si>
  <si>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</si>
  <si>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</si>
  <si>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</si>
  <si>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</si>
  <si>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</si>
  <si>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</si>
  <si>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</si>
  <si>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</si>
  <si>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</si>
  <si>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</si>
  <si>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</si>
  <si>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</si>
  <si>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</si>
  <si>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</si>
  <si>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</si>
  <si>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</si>
  <si>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</si>
  <si>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</si>
  <si>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</si>
  <si>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</si>
  <si>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</si>
  <si>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</si>
  <si>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</si>
  <si>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</si>
  <si>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</si>
  <si>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</si>
  <si>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</si>
  <si>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</si>
  <si>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</si>
  <si>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</si>
  <si>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</si>
  <si>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</si>
  <si>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</si>
  <si>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</si>
  <si>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</si>
  <si>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</si>
  <si>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</si>
  <si>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</si>
  <si>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</si>
  <si>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</si>
  <si>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</si>
  <si>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</si>
  <si>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</si>
  <si>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</si>
  <si>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</si>
  <si>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</si>
  <si>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</si>
  <si>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</si>
  <si>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</si>
  <si>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</si>
  <si>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</si>
  <si>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</si>
  <si>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</si>
  <si>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</si>
  <si>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</si>
  <si>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</si>
  <si>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</si>
  <si>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</si>
  <si>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</si>
  <si>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</si>
  <si>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</si>
  <si>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</si>
  <si>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</si>
  <si>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</si>
  <si>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</si>
  <si>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</si>
  <si>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</si>
  <si>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</si>
  <si>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</si>
  <si>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</si>
  <si>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</si>
  <si>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</si>
  <si>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</si>
  <si>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</si>
  <si>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</si>
  <si>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</si>
  <si>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</si>
  <si>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</si>
  <si>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</si>
  <si>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</si>
  <si>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9999990009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</si>
  <si>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</si>
  <si>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</si>
  <si>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</si>
  <si>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</si>
  <si>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</si>
  <si>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</si>
  <si>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</si>
  <si>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</si>
  <si>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</si>
  <si>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</si>
  <si>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</si>
  <si>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</si>
  <si>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</si>
  <si>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</si>
  <si>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</si>
  <si>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</si>
  <si>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</si>
  <si>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</si>
  <si>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</si>
  <si>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</si>
  <si>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</si>
  <si>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</si>
  <si>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</si>
  <si>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</si>
  <si>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09-01-04 ПНР ТП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</si>
  <si>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</si>
  <si>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</si>
  <si>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</si>
  <si>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</si>
  <si>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</si>
  <si>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</si>
  <si>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</si>
  <si>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</si>
  <si>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</si>
  <si>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</si>
  <si>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</si>
  <si>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</si>
  <si>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</si>
  <si>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</si>
  <si>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</si>
  <si>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</si>
  <si>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</si>
  <si>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</si>
  <si>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ПНР ТП</t>
  </si>
  <si>
    <t xml:space="preserve">чертежи № СК-50/25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</si>
</sst>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6" fillId="0" borderId="0" xfId="0" applyNumberFormat="1" applyFont="1" applyAlignment="1">
      <alignment horizontal="right"/>
    </xf>
    <xf numFmtId="0" fontId="10" fillId="0" borderId="1" xfId="0" applyFont="1" applyBorder="1"/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10" fillId="0" borderId="0" xfId="1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C76516BC-EF78-4B04-A3C1-E196BA238E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931F-139E-4DF0-9817-8B7DE0D63FDD}">
  <sheetPr>
    <pageSetUpPr fitToPage="1"/>
  </sheetPr>
  <dimension ref="A1:AP58"/>
  <sheetViews>
    <sheetView tabSelected="1" zoomScaleNormal="100" workbookViewId="0">
      <selection activeCell="A7" sqref="A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2" t="s">
        <v>128</v>
      </c>
      <c r="K2" s="42"/>
    </row>
    <row r="3" spans="1:42" ht="47.25" x14ac:dyDescent="0.25">
      <c r="A3" s="45" t="s">
        <v>147</v>
      </c>
      <c r="B3" s="45"/>
      <c r="C3" s="45"/>
      <c r="D3" s="45"/>
      <c r="E3" s="45"/>
      <c r="F3" s="45"/>
      <c r="G3" s="45"/>
      <c r="H3" s="45"/>
      <c r="I3" s="45"/>
      <c r="J3" s="45"/>
      <c r="K3" s="45"/>
      <c r="AP3" s="18" t="s">
        <v>129</v>
      </c>
    </row>
    <row r="4" spans="1:42" x14ac:dyDescent="0.2">
      <c r="A4" s="33" t="s">
        <v>105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5" t="str">
        <f>CONCATENATE( "ЛОКАЛЬНАЯ СМЕТА № 09-01-01",IF(Source!F12&lt;&gt;"Новый объект", Source!F12, ""))</f>
        <v>ЛОКАЛЬНАЯ СМЕТА № 09-01-01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7" t="s">
        <v>148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42" x14ac:dyDescent="0.2">
      <c r="A9" s="48" t="s">
        <v>106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1" t="str">
        <f>CONCATENATE( "Основание: чертежи № ", Source!J20)</f>
        <v xml:space="preserve">Основание: чертежи № чертежи № СК-50/25 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1" t="s">
        <v>107</v>
      </c>
      <c r="J13" s="11" t="s">
        <v>108</v>
      </c>
      <c r="K13" s="9"/>
    </row>
    <row r="14" spans="1:42" ht="15" x14ac:dyDescent="0.25">
      <c r="A14" s="9"/>
      <c r="B14" s="9"/>
      <c r="C14" s="9"/>
      <c r="D14" s="9"/>
      <c r="E14" s="44" t="s">
        <v>109</v>
      </c>
      <c r="F14" s="44"/>
      <c r="G14" s="44"/>
      <c r="H14" s="44"/>
      <c r="I14" s="12">
        <f>I15+I16+I17+I18</f>
        <v>14.290000000000001</v>
      </c>
      <c r="J14" s="12">
        <f>J15+J16+J17+J18</f>
        <v>717.51</v>
      </c>
      <c r="K14" s="13" t="s">
        <v>143</v>
      </c>
    </row>
    <row r="15" spans="1:42" ht="14.25" x14ac:dyDescent="0.2">
      <c r="A15" s="9"/>
      <c r="B15" s="9"/>
      <c r="C15" s="9"/>
      <c r="D15" s="9"/>
      <c r="E15" s="35" t="s">
        <v>110</v>
      </c>
      <c r="F15" s="35"/>
      <c r="G15" s="35"/>
      <c r="H15" s="35"/>
      <c r="I15" s="14">
        <f>ROUND(SUM(X1:X51)/1000, 2)</f>
        <v>2.14</v>
      </c>
      <c r="J15" s="14">
        <f>ROUND((Source!F74)/1000, 2)</f>
        <v>32.75</v>
      </c>
      <c r="K15" s="9" t="s">
        <v>143</v>
      </c>
    </row>
    <row r="16" spans="1:42" ht="14.25" x14ac:dyDescent="0.2">
      <c r="A16" s="9"/>
      <c r="B16" s="9"/>
      <c r="C16" s="9"/>
      <c r="D16" s="9"/>
      <c r="E16" s="35" t="s">
        <v>111</v>
      </c>
      <c r="F16" s="35"/>
      <c r="G16" s="35"/>
      <c r="H16" s="35"/>
      <c r="I16" s="14">
        <f>ROUND(SUM(Y1:Y51)/1000, 2)</f>
        <v>0</v>
      </c>
      <c r="J16" s="14">
        <f>ROUND((Source!F75)/1000, 2)</f>
        <v>0</v>
      </c>
      <c r="K16" s="9" t="s">
        <v>143</v>
      </c>
    </row>
    <row r="17" spans="1:42" ht="14.25" x14ac:dyDescent="0.2">
      <c r="A17" s="9"/>
      <c r="B17" s="9"/>
      <c r="C17" s="9"/>
      <c r="D17" s="9"/>
      <c r="E17" s="35" t="s">
        <v>112</v>
      </c>
      <c r="F17" s="35"/>
      <c r="G17" s="35"/>
      <c r="H17" s="35"/>
      <c r="I17" s="14">
        <f>ROUND(SUM(Z1:Z51)/1000, 2)</f>
        <v>0</v>
      </c>
      <c r="J17" s="14">
        <f>ROUND((Source!F66)/1000, 2)</f>
        <v>0</v>
      </c>
      <c r="K17" s="9" t="s">
        <v>143</v>
      </c>
    </row>
    <row r="18" spans="1:42" ht="14.25" x14ac:dyDescent="0.2">
      <c r="A18" s="9"/>
      <c r="B18" s="9"/>
      <c r="C18" s="9"/>
      <c r="D18" s="9"/>
      <c r="E18" s="35" t="s">
        <v>113</v>
      </c>
      <c r="F18" s="35"/>
      <c r="G18" s="35"/>
      <c r="H18" s="35"/>
      <c r="I18" s="14">
        <f>ROUND(SUM(AA1:AA51)/1000, 2)</f>
        <v>12.15</v>
      </c>
      <c r="J18" s="14">
        <f>ROUND((Source!F76+Source!F77)/1000, 2)</f>
        <v>684.76</v>
      </c>
      <c r="K18" s="9" t="s">
        <v>143</v>
      </c>
    </row>
    <row r="19" spans="1:42" ht="14.25" x14ac:dyDescent="0.2">
      <c r="A19" s="9"/>
      <c r="B19" s="9"/>
      <c r="C19" s="9"/>
      <c r="D19" s="9"/>
      <c r="E19" s="35" t="s">
        <v>114</v>
      </c>
      <c r="F19" s="35"/>
      <c r="G19" s="35"/>
      <c r="H19" s="35"/>
      <c r="I19" s="14">
        <f>ROUND(SUM(W1:W51)/1000, 2)</f>
        <v>5.89</v>
      </c>
      <c r="J19" s="14">
        <f>(Source!F72+ Source!F71)/1000</f>
        <v>331.76682999999997</v>
      </c>
      <c r="K19" s="9" t="s">
        <v>143</v>
      </c>
    </row>
    <row r="20" spans="1:42" ht="14.25" x14ac:dyDescent="0.2">
      <c r="A20" s="9"/>
      <c r="B20" s="9"/>
      <c r="C20" s="9"/>
      <c r="D20" s="9"/>
      <c r="E20" s="35" t="s">
        <v>115</v>
      </c>
      <c r="F20" s="35"/>
      <c r="G20" s="35"/>
      <c r="H20" s="35"/>
      <c r="I20" s="14">
        <f>SUM(AB1:AB51)</f>
        <v>363.2</v>
      </c>
      <c r="J20" s="14"/>
      <c r="K20" s="9" t="s">
        <v>103</v>
      </c>
    </row>
    <row r="21" spans="1:42" ht="14.25" hidden="1" x14ac:dyDescent="0.2">
      <c r="A21" s="9"/>
      <c r="B21" s="9"/>
      <c r="C21" s="9"/>
      <c r="D21" s="9"/>
      <c r="E21" s="35" t="s">
        <v>116</v>
      </c>
      <c r="F21" s="35"/>
      <c r="G21" s="35"/>
      <c r="H21" s="3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0" t="s">
        <v>71</v>
      </c>
      <c r="F22" s="40"/>
      <c r="G22" s="40"/>
      <c r="H22" s="40"/>
      <c r="I22" s="14">
        <f>ROUND(SUM(AE1:AE51)/1000, 2)</f>
        <v>0</v>
      </c>
      <c r="J22" s="14">
        <f>SUM(AF1:AF51)/1000</f>
        <v>0</v>
      </c>
      <c r="K22" s="9" t="s">
        <v>143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130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28.5" x14ac:dyDescent="0.2">
      <c r="A25" s="41" t="s">
        <v>131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AP25" s="19" t="s">
        <v>131</v>
      </c>
    </row>
    <row r="26" spans="1:42" ht="114" x14ac:dyDescent="0.2">
      <c r="A26" s="16" t="s">
        <v>117</v>
      </c>
      <c r="B26" s="16" t="s">
        <v>118</v>
      </c>
      <c r="C26" s="16" t="s">
        <v>119</v>
      </c>
      <c r="D26" s="16" t="s">
        <v>120</v>
      </c>
      <c r="E26" s="16" t="s">
        <v>121</v>
      </c>
      <c r="F26" s="16" t="s">
        <v>122</v>
      </c>
      <c r="G26" s="17" t="s">
        <v>123</v>
      </c>
      <c r="H26" s="17" t="s">
        <v>124</v>
      </c>
      <c r="I26" s="16" t="s">
        <v>125</v>
      </c>
      <c r="J26" s="16" t="s">
        <v>126</v>
      </c>
      <c r="K26" s="16" t="s">
        <v>127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3" t="str">
        <f>CONCATENATE("Локальная смета: ",IF(Source!G20&lt;&gt;"Новая локальная смета", Source!G20, ""))</f>
        <v>Локальная смета: ПНР ТП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42" ht="57" x14ac:dyDescent="0.2">
      <c r="A30" s="20">
        <v>1</v>
      </c>
      <c r="B30" s="20" t="str">
        <f>Source!F24</f>
        <v>5.10-32-3</v>
      </c>
      <c r="C30" s="20" t="s">
        <v>18</v>
      </c>
      <c r="D30" s="22" t="str">
        <f>Source!H24</f>
        <v>1 объект</v>
      </c>
      <c r="E30" s="21">
        <f>Source!I24</f>
        <v>1</v>
      </c>
      <c r="F30" s="24"/>
      <c r="G30" s="23"/>
      <c r="H30" s="21"/>
      <c r="I30" s="24"/>
      <c r="J30" s="21"/>
      <c r="K30" s="24"/>
      <c r="Q30">
        <f>ROUND((Source!BZ24/100)*(ROUND((ROUND((Source!AF24*Source!AV24*Source!I24),2)),2)+ROUND((ROUND((Source!AE24*Source!AV24*Source!I24),2)),2)), 2)</f>
        <v>4282.12</v>
      </c>
      <c r="R30">
        <f>Source!X24</f>
        <v>241297.52</v>
      </c>
      <c r="S30">
        <f>ROUND((Source!CA24/100)*(ROUND((ROUND((Source!AF24*Source!AV24*Source!I24),2)),2)+ROUND((ROUND((Source!AE24*Source!AV24*Source!I24),2)),2)), 2)</f>
        <v>2083.19</v>
      </c>
      <c r="T30">
        <f>Source!Y24</f>
        <v>117387.98</v>
      </c>
      <c r="U30">
        <f>ROUND((175/100)*(ROUND((ROUND((Source!AE24*Source!AV24*Source!I24),2)),2)), 2)</f>
        <v>0</v>
      </c>
      <c r="V30">
        <f>ROUND((0/100)*(ROUND((ROUND((Source!AE24*Source!AV24*Source!I24),2)*Source!BS24),2)), 2)</f>
        <v>0</v>
      </c>
      <c r="AI30">
        <v>0</v>
      </c>
    </row>
    <row r="31" spans="1:42" ht="14.25" x14ac:dyDescent="0.2">
      <c r="A31" s="20"/>
      <c r="B31" s="20"/>
      <c r="C31" s="20" t="s">
        <v>132</v>
      </c>
      <c r="D31" s="22"/>
      <c r="E31" s="21"/>
      <c r="F31" s="24">
        <f>Source!AO24</f>
        <v>5786.65</v>
      </c>
      <c r="G31" s="23" t="str">
        <f>Source!DG24</f>
        <v/>
      </c>
      <c r="H31" s="21">
        <f>Source!AV24</f>
        <v>1</v>
      </c>
      <c r="I31" s="24">
        <f>ROUND((ROUND((Source!AF24*Source!AV24*Source!I24),2)),2)</f>
        <v>5786.65</v>
      </c>
      <c r="J31" s="21">
        <f>IF(Source!BA24&lt;&gt; 0, Source!BA24, 1)</f>
        <v>56.35</v>
      </c>
      <c r="K31" s="24">
        <f>Source!S24</f>
        <v>326077.73</v>
      </c>
      <c r="W31">
        <f>I31</f>
        <v>5786.65</v>
      </c>
    </row>
    <row r="32" spans="1:42" ht="14.25" x14ac:dyDescent="0.2">
      <c r="A32" s="20"/>
      <c r="B32" s="20"/>
      <c r="C32" s="20" t="s">
        <v>133</v>
      </c>
      <c r="D32" s="22" t="s">
        <v>134</v>
      </c>
      <c r="E32" s="21">
        <f>Source!BZ24</f>
        <v>74</v>
      </c>
      <c r="F32" s="24"/>
      <c r="G32" s="23"/>
      <c r="H32" s="21"/>
      <c r="I32" s="24">
        <f>SUM(Q30:Q31)</f>
        <v>4282.12</v>
      </c>
      <c r="J32" s="21">
        <f>Source!AT24</f>
        <v>74</v>
      </c>
      <c r="K32" s="24">
        <f>SUM(R30:R31)</f>
        <v>241297.52</v>
      </c>
    </row>
    <row r="33" spans="1:35" ht="14.25" x14ac:dyDescent="0.2">
      <c r="A33" s="20"/>
      <c r="B33" s="20"/>
      <c r="C33" s="20" t="s">
        <v>135</v>
      </c>
      <c r="D33" s="22" t="s">
        <v>134</v>
      </c>
      <c r="E33" s="21">
        <f>Source!CA24</f>
        <v>36</v>
      </c>
      <c r="F33" s="24"/>
      <c r="G33" s="23"/>
      <c r="H33" s="21"/>
      <c r="I33" s="24">
        <f>SUM(S30:S32)</f>
        <v>2083.19</v>
      </c>
      <c r="J33" s="21">
        <f>Source!AU24</f>
        <v>36</v>
      </c>
      <c r="K33" s="24">
        <f>SUM(T30:T32)</f>
        <v>117387.98</v>
      </c>
    </row>
    <row r="34" spans="1:35" ht="14.25" x14ac:dyDescent="0.2">
      <c r="A34" s="26"/>
      <c r="B34" s="26"/>
      <c r="C34" s="26" t="s">
        <v>136</v>
      </c>
      <c r="D34" s="27" t="s">
        <v>137</v>
      </c>
      <c r="E34" s="28">
        <f>Source!AQ24</f>
        <v>363.2</v>
      </c>
      <c r="F34" s="29"/>
      <c r="G34" s="30" t="str">
        <f>Source!DI24</f>
        <v/>
      </c>
      <c r="H34" s="28">
        <f>Source!AV24</f>
        <v>1</v>
      </c>
      <c r="I34" s="29">
        <f>Source!U24</f>
        <v>363.2</v>
      </c>
      <c r="J34" s="28"/>
      <c r="K34" s="29"/>
      <c r="AB34" s="25">
        <f>I34</f>
        <v>363.2</v>
      </c>
    </row>
    <row r="35" spans="1:35" ht="15" x14ac:dyDescent="0.25">
      <c r="C35" s="13" t="s">
        <v>138</v>
      </c>
      <c r="H35" s="39">
        <f>I31+I32+I33+0</f>
        <v>12151.960000000001</v>
      </c>
      <c r="I35" s="39"/>
      <c r="J35" s="39">
        <f>K31+K32+K33+0</f>
        <v>684763.23</v>
      </c>
      <c r="K35" s="39"/>
      <c r="O35" s="25">
        <f>I31+I32+I33+0</f>
        <v>12151.960000000001</v>
      </c>
      <c r="P35" s="25">
        <f>K31+K32+K33+0</f>
        <v>684763.23</v>
      </c>
      <c r="X35">
        <f>IF(Source!BI24&lt;=1,I31+I32+I33-0, 0)</f>
        <v>0</v>
      </c>
      <c r="Y35">
        <f>IF(Source!BI24=2,I31+I32+I33-0, 0)</f>
        <v>0</v>
      </c>
      <c r="Z35">
        <f>IF(Source!BI24=3,I31+I32+I33-0, 0)</f>
        <v>0</v>
      </c>
      <c r="AA35">
        <f>IF(Source!BI24=4,I31+I32+I33,0)</f>
        <v>12151.960000000001</v>
      </c>
    </row>
    <row r="37" spans="1:35" ht="14.25" x14ac:dyDescent="0.2">
      <c r="A37" s="20">
        <v>2</v>
      </c>
      <c r="B37" s="20" t="str">
        <f>Source!F25</f>
        <v>2.1-8-3</v>
      </c>
      <c r="C37" s="20" t="s">
        <v>26</v>
      </c>
      <c r="D37" s="22" t="str">
        <f>Source!H25</f>
        <v>маш.-ч</v>
      </c>
      <c r="E37" s="21">
        <f>Source!I25</f>
        <v>8</v>
      </c>
      <c r="F37" s="24"/>
      <c r="G37" s="23"/>
      <c r="H37" s="21"/>
      <c r="I37" s="24"/>
      <c r="J37" s="21"/>
      <c r="K37" s="24"/>
      <c r="Q37">
        <f>ROUND((Source!BZ25/100)*(ROUND((ROUND((Source!AF25*Source!AV25*Source!I25),2)),2)+ROUND((ROUND((Source!AE25*Source!AV25*Source!I25),2)),2)), 2)</f>
        <v>95.91</v>
      </c>
      <c r="R37">
        <f>Source!X25</f>
        <v>5404.65</v>
      </c>
      <c r="S37">
        <f>ROUND((Source!CA25/100)*(ROUND((ROUND((Source!AF25*Source!AV25*Source!I25),2)),2)+ROUND((ROUND((Source!AE25*Source!AV25*Source!I25),2)),2)), 2)</f>
        <v>65.62</v>
      </c>
      <c r="T37">
        <f>Source!Y25</f>
        <v>3697.92</v>
      </c>
      <c r="U37">
        <f>ROUND((175/100)*(ROUND((ROUND((Source!AE25*Source!AV25*Source!I25),2)),2)), 2)</f>
        <v>176.68</v>
      </c>
      <c r="V37">
        <f>ROUND((0/100)*(ROUND((ROUND((Source!AE25*Source!AV25*Source!I25),2)*Source!BS25),2)), 2)</f>
        <v>0</v>
      </c>
      <c r="AI37">
        <v>2</v>
      </c>
    </row>
    <row r="38" spans="1:35" ht="14.25" x14ac:dyDescent="0.2">
      <c r="A38" s="20"/>
      <c r="B38" s="20"/>
      <c r="C38" s="20" t="s">
        <v>139</v>
      </c>
      <c r="D38" s="22"/>
      <c r="E38" s="21"/>
      <c r="F38" s="24">
        <f>Source!AM25</f>
        <v>247.38</v>
      </c>
      <c r="G38" s="23" t="str">
        <f>Source!DE25</f>
        <v/>
      </c>
      <c r="H38" s="21">
        <f>Source!AV25</f>
        <v>1</v>
      </c>
      <c r="I38" s="24">
        <f>(ROUND((ROUND(((Source!ET25)*Source!AV25*Source!I25),2)),2)+ROUND((ROUND(((Source!AE25-(Source!EU25))*Source!AV25*Source!I25),2)),2))</f>
        <v>1979.04</v>
      </c>
      <c r="J38" s="21">
        <f>IF(Source!BB25&lt;&gt; 0, Source!BB25, 1)</f>
        <v>11.95</v>
      </c>
      <c r="K38" s="24">
        <f>Source!Q25</f>
        <v>23649.53</v>
      </c>
    </row>
    <row r="39" spans="1:35" ht="14.25" x14ac:dyDescent="0.2">
      <c r="A39" s="20"/>
      <c r="B39" s="20"/>
      <c r="C39" s="20" t="s">
        <v>140</v>
      </c>
      <c r="D39" s="22"/>
      <c r="E39" s="21"/>
      <c r="F39" s="24">
        <f>Source!AN25</f>
        <v>12.62</v>
      </c>
      <c r="G39" s="23" t="str">
        <f>Source!DF25</f>
        <v/>
      </c>
      <c r="H39" s="21">
        <f>Source!AV25</f>
        <v>1</v>
      </c>
      <c r="I39" s="31">
        <f>ROUND((ROUND((Source!AE25*Source!AV25*Source!I25),2)),2)</f>
        <v>100.96</v>
      </c>
      <c r="J39" s="21">
        <f>IF(Source!BS25&lt;&gt; 0, Source!BS25, 1)</f>
        <v>56.35</v>
      </c>
      <c r="K39" s="31">
        <f>Source!R25</f>
        <v>5689.1</v>
      </c>
      <c r="W39">
        <f>I39</f>
        <v>100.96</v>
      </c>
    </row>
    <row r="40" spans="1:35" ht="14.25" x14ac:dyDescent="0.2">
      <c r="A40" s="20"/>
      <c r="B40" s="20"/>
      <c r="C40" s="20" t="s">
        <v>133</v>
      </c>
      <c r="D40" s="22" t="s">
        <v>134</v>
      </c>
      <c r="E40" s="21">
        <f>Source!BZ25</f>
        <v>95</v>
      </c>
      <c r="F40" s="24"/>
      <c r="G40" s="23"/>
      <c r="H40" s="21"/>
      <c r="I40" s="24">
        <f>SUM(Q37:Q39)</f>
        <v>95.91</v>
      </c>
      <c r="J40" s="21">
        <f>Source!AT25</f>
        <v>95</v>
      </c>
      <c r="K40" s="24">
        <f>SUM(R37:R39)</f>
        <v>5404.65</v>
      </c>
    </row>
    <row r="41" spans="1:35" ht="14.25" x14ac:dyDescent="0.2">
      <c r="A41" s="26"/>
      <c r="B41" s="26"/>
      <c r="C41" s="26" t="s">
        <v>135</v>
      </c>
      <c r="D41" s="27" t="s">
        <v>134</v>
      </c>
      <c r="E41" s="28">
        <f>Source!CA25</f>
        <v>65</v>
      </c>
      <c r="F41" s="29"/>
      <c r="G41" s="30"/>
      <c r="H41" s="28"/>
      <c r="I41" s="29">
        <f>SUM(S37:S40)</f>
        <v>65.62</v>
      </c>
      <c r="J41" s="28">
        <f>Source!AU25</f>
        <v>65</v>
      </c>
      <c r="K41" s="29">
        <f>SUM(T37:T40)</f>
        <v>3697.92</v>
      </c>
    </row>
    <row r="42" spans="1:35" ht="15" x14ac:dyDescent="0.25">
      <c r="C42" s="13" t="s">
        <v>138</v>
      </c>
      <c r="H42" s="39">
        <f>I38+I40+I41+0</f>
        <v>2140.5699999999997</v>
      </c>
      <c r="I42" s="39"/>
      <c r="J42" s="39">
        <f>K38+K40+K41+0</f>
        <v>32752.1</v>
      </c>
      <c r="K42" s="39"/>
      <c r="O42" s="25">
        <f>I38+I40+I41+0</f>
        <v>2140.5699999999997</v>
      </c>
      <c r="P42" s="25">
        <f>K38+K40+K41+0</f>
        <v>32752.1</v>
      </c>
      <c r="X42">
        <f>IF(Source!BI25&lt;=1,I38+I40+I41-0, 0)</f>
        <v>2140.5699999999997</v>
      </c>
      <c r="Y42">
        <f>IF(Source!BI25=2,I38+I40+I41-0, 0)</f>
        <v>0</v>
      </c>
      <c r="Z42">
        <f>IF(Source!BI25=3,I38+I40+I41-0, 0)</f>
        <v>0</v>
      </c>
      <c r="AA42">
        <f>IF(Source!BI25=4,I38+I40+I41,0)</f>
        <v>0</v>
      </c>
    </row>
    <row r="45" spans="1:35" ht="15" x14ac:dyDescent="0.25">
      <c r="A45" s="36" t="str">
        <f>CONCATENATE("Итого по локальной смете: ",IF(Source!G27&lt;&gt;"Новая локальная смета", Source!G27, ""))</f>
        <v>Итого по локальной смете: ПНР ТП</v>
      </c>
      <c r="B45" s="36"/>
      <c r="C45" s="36"/>
      <c r="D45" s="36"/>
      <c r="E45" s="36"/>
      <c r="F45" s="36"/>
      <c r="G45" s="36"/>
      <c r="H45" s="37">
        <f>SUM(O29:O44)</f>
        <v>14292.53</v>
      </c>
      <c r="I45" s="38"/>
      <c r="J45" s="37">
        <f>SUM(P29:P44)</f>
        <v>717515.33</v>
      </c>
      <c r="K45" s="38"/>
    </row>
    <row r="46" spans="1:35" hidden="1" x14ac:dyDescent="0.2">
      <c r="A46" t="s">
        <v>141</v>
      </c>
      <c r="H46">
        <f>SUM(AC29:AC45)</f>
        <v>0</v>
      </c>
      <c r="J46">
        <f>SUM(AD29:AD45)</f>
        <v>0</v>
      </c>
    </row>
    <row r="47" spans="1:35" hidden="1" x14ac:dyDescent="0.2">
      <c r="A47" t="s">
        <v>142</v>
      </c>
      <c r="H47">
        <f>SUM(AE29:AE46)</f>
        <v>0</v>
      </c>
      <c r="J47">
        <f>SUM(AF29:AF46)</f>
        <v>0</v>
      </c>
    </row>
    <row r="49" spans="1:11" ht="15" x14ac:dyDescent="0.25">
      <c r="A49" s="36" t="str">
        <f>CONCATENATE("Итого по смете: ",IF(Source!G57&lt;&gt;"Новый объект", Source!G57, ""))</f>
        <v>Итого по смете: 09-01-04 ПНР ТП</v>
      </c>
      <c r="B49" s="36"/>
      <c r="C49" s="36"/>
      <c r="D49" s="36"/>
      <c r="E49" s="36"/>
      <c r="F49" s="36"/>
      <c r="G49" s="36"/>
      <c r="H49" s="37">
        <f>SUM(O1:O48)</f>
        <v>14292.53</v>
      </c>
      <c r="I49" s="38"/>
      <c r="J49" s="37">
        <f>SUM(P1:P48)</f>
        <v>717515.33</v>
      </c>
      <c r="K49" s="38"/>
    </row>
    <row r="50" spans="1:11" hidden="1" x14ac:dyDescent="0.2">
      <c r="A50" t="s">
        <v>141</v>
      </c>
      <c r="H50">
        <f>SUM(AC1:AC49)</f>
        <v>0</v>
      </c>
      <c r="J50">
        <f>SUM(AD1:AD49)</f>
        <v>0</v>
      </c>
    </row>
    <row r="51" spans="1:11" hidden="1" x14ac:dyDescent="0.2">
      <c r="A51" t="s">
        <v>142</v>
      </c>
      <c r="H51">
        <f>SUM(AE1:AE50)</f>
        <v>0</v>
      </c>
      <c r="J51">
        <f>SUM(AF1:AF50)</f>
        <v>0</v>
      </c>
    </row>
    <row r="54" spans="1:11" ht="14.25" x14ac:dyDescent="0.2">
      <c r="A54" s="34" t="s">
        <v>144</v>
      </c>
      <c r="B54" s="34"/>
      <c r="C54" s="32" t="str">
        <f>IF(Source!AC12&lt;&gt;"", Source!AC12," ")</f>
        <v xml:space="preserve"> </v>
      </c>
      <c r="D54" s="32"/>
      <c r="E54" s="32"/>
      <c r="F54" s="32"/>
      <c r="G54" s="32"/>
      <c r="H54" s="35" t="str">
        <f>IF(Source!AB12&lt;&gt;"", Source!AB12," ")</f>
        <v>Левицкая М.В.</v>
      </c>
      <c r="I54" s="35"/>
      <c r="J54" s="35"/>
      <c r="K54" s="35"/>
    </row>
    <row r="55" spans="1:11" ht="14.25" x14ac:dyDescent="0.2">
      <c r="A55" s="9"/>
      <c r="B55" s="9"/>
      <c r="C55" s="33" t="s">
        <v>145</v>
      </c>
      <c r="D55" s="33"/>
      <c r="E55" s="33"/>
      <c r="F55" s="33"/>
      <c r="G55" s="33"/>
      <c r="H55" s="9"/>
      <c r="I55" s="9"/>
      <c r="J55" s="9"/>
      <c r="K55" s="9"/>
    </row>
    <row r="56" spans="1:11" ht="14.25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11" ht="14.25" x14ac:dyDescent="0.2">
      <c r="A57" s="34" t="s">
        <v>146</v>
      </c>
      <c r="B57" s="34"/>
      <c r="C57" s="32" t="str">
        <f>IF(Source!AE12&lt;&gt;"", Source!AE12," ")</f>
        <v xml:space="preserve"> </v>
      </c>
      <c r="D57" s="32"/>
      <c r="E57" s="32"/>
      <c r="F57" s="32"/>
      <c r="G57" s="32"/>
      <c r="H57" s="35" t="str">
        <f>IF(Source!AD12&lt;&gt;"", Source!AD12," ")</f>
        <v xml:space="preserve"> </v>
      </c>
      <c r="I57" s="35"/>
      <c r="J57" s="35"/>
      <c r="K57" s="35"/>
    </row>
    <row r="58" spans="1:11" ht="14.25" x14ac:dyDescent="0.2">
      <c r="A58" s="9"/>
      <c r="B58" s="9"/>
      <c r="C58" s="33" t="s">
        <v>145</v>
      </c>
      <c r="D58" s="33"/>
      <c r="E58" s="33"/>
      <c r="F58" s="33"/>
      <c r="G58" s="33"/>
      <c r="H58" s="9"/>
      <c r="I58" s="9"/>
      <c r="J58" s="9"/>
      <c r="K58" s="9"/>
    </row>
  </sheetData>
  <mergeCells count="34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J45:K45"/>
    <mergeCell ref="H45:I45"/>
    <mergeCell ref="C55:G55"/>
    <mergeCell ref="A57:B57"/>
    <mergeCell ref="H57:K57"/>
    <mergeCell ref="C58:G58"/>
    <mergeCell ref="A45:G45"/>
    <mergeCell ref="J49:K49"/>
    <mergeCell ref="H49:I49"/>
    <mergeCell ref="A49:G49"/>
    <mergeCell ref="A54:B54"/>
    <mergeCell ref="H54:K54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3"/>
  <sheetViews>
    <sheetView workbookViewId="0">
      <selection activeCell="J21" sqref="J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98</v>
      </c>
      <c r="C12" s="1">
        <v>0</v>
      </c>
      <c r="D12" s="1">
        <f>ROW(A57)</f>
        <v>57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</f>
        <v>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09-01-04 ПНР ТП</v>
      </c>
      <c r="H18" s="2"/>
      <c r="I18" s="2"/>
      <c r="J18" s="2"/>
      <c r="K18" s="2"/>
      <c r="L18" s="2"/>
      <c r="M18" s="2"/>
      <c r="N18" s="2"/>
      <c r="O18" s="2">
        <f t="shared" ref="O18:AT18" si="1">O57</f>
        <v>349727.26</v>
      </c>
      <c r="P18" s="2">
        <f t="shared" si="1"/>
        <v>0</v>
      </c>
      <c r="Q18" s="2">
        <f t="shared" si="1"/>
        <v>23649.53</v>
      </c>
      <c r="R18" s="2">
        <f t="shared" si="1"/>
        <v>5689.1</v>
      </c>
      <c r="S18" s="2">
        <f t="shared" si="1"/>
        <v>326077.73</v>
      </c>
      <c r="T18" s="2">
        <f t="shared" si="1"/>
        <v>0</v>
      </c>
      <c r="U18" s="2">
        <f t="shared" si="1"/>
        <v>363.2</v>
      </c>
      <c r="V18" s="2">
        <f t="shared" si="1"/>
        <v>0</v>
      </c>
      <c r="W18" s="2">
        <f t="shared" si="1"/>
        <v>0</v>
      </c>
      <c r="X18" s="2">
        <f t="shared" si="1"/>
        <v>246702.17</v>
      </c>
      <c r="Y18" s="2">
        <f t="shared" si="1"/>
        <v>121085.9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717515.33</v>
      </c>
      <c r="AS18" s="2">
        <f t="shared" si="1"/>
        <v>32752.1</v>
      </c>
      <c r="AT18" s="2">
        <f t="shared" si="1"/>
        <v>0</v>
      </c>
      <c r="AU18" s="2">
        <f t="shared" ref="AU18:BZ18" si="2">AU57</f>
        <v>684763.23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149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ПНР ТП</v>
      </c>
      <c r="H22" s="2"/>
      <c r="I22" s="2"/>
      <c r="J22" s="2"/>
      <c r="K22" s="2"/>
      <c r="L22" s="2"/>
      <c r="M22" s="2"/>
      <c r="N22" s="2"/>
      <c r="O22" s="2">
        <f t="shared" ref="O22:AT22" si="8">O27</f>
        <v>349727.26</v>
      </c>
      <c r="P22" s="2">
        <f t="shared" si="8"/>
        <v>0</v>
      </c>
      <c r="Q22" s="2">
        <f t="shared" si="8"/>
        <v>23649.53</v>
      </c>
      <c r="R22" s="2">
        <f t="shared" si="8"/>
        <v>5689.1</v>
      </c>
      <c r="S22" s="2">
        <f t="shared" si="8"/>
        <v>326077.73</v>
      </c>
      <c r="T22" s="2">
        <f t="shared" si="8"/>
        <v>0</v>
      </c>
      <c r="U22" s="2">
        <f t="shared" si="8"/>
        <v>363.2</v>
      </c>
      <c r="V22" s="2">
        <f t="shared" si="8"/>
        <v>0</v>
      </c>
      <c r="W22" s="2">
        <f t="shared" si="8"/>
        <v>0</v>
      </c>
      <c r="X22" s="2">
        <f t="shared" si="8"/>
        <v>246702.17</v>
      </c>
      <c r="Y22" s="2">
        <f t="shared" si="8"/>
        <v>121085.9</v>
      </c>
      <c r="Z22" s="2">
        <f t="shared" si="8"/>
        <v>0</v>
      </c>
      <c r="AA22" s="2">
        <f t="shared" si="8"/>
        <v>0</v>
      </c>
      <c r="AB22" s="2">
        <f t="shared" si="8"/>
        <v>349727.26</v>
      </c>
      <c r="AC22" s="2">
        <f t="shared" si="8"/>
        <v>0</v>
      </c>
      <c r="AD22" s="2">
        <f t="shared" si="8"/>
        <v>23649.53</v>
      </c>
      <c r="AE22" s="2">
        <f t="shared" si="8"/>
        <v>5689.1</v>
      </c>
      <c r="AF22" s="2">
        <f t="shared" si="8"/>
        <v>326077.73</v>
      </c>
      <c r="AG22" s="2">
        <f t="shared" si="8"/>
        <v>0</v>
      </c>
      <c r="AH22" s="2">
        <f t="shared" si="8"/>
        <v>363.2</v>
      </c>
      <c r="AI22" s="2">
        <f t="shared" si="8"/>
        <v>0</v>
      </c>
      <c r="AJ22" s="2">
        <f t="shared" si="8"/>
        <v>0</v>
      </c>
      <c r="AK22" s="2">
        <f t="shared" si="8"/>
        <v>246702.17</v>
      </c>
      <c r="AL22" s="2">
        <f t="shared" si="8"/>
        <v>121085.9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717515.33</v>
      </c>
      <c r="AS22" s="2">
        <f t="shared" si="8"/>
        <v>32752.1</v>
      </c>
      <c r="AT22" s="2">
        <f t="shared" si="8"/>
        <v>0</v>
      </c>
      <c r="AU22" s="2">
        <f t="shared" ref="AU22:BZ22" si="9">AU27</f>
        <v>684763.23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717515.33</v>
      </c>
      <c r="CB22" s="2">
        <f t="shared" si="10"/>
        <v>32752.1</v>
      </c>
      <c r="CC22" s="2">
        <f t="shared" si="10"/>
        <v>0</v>
      </c>
      <c r="CD22" s="2">
        <f t="shared" si="10"/>
        <v>684763.23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ROW(SmtRes!A1)</f>
        <v>1</v>
      </c>
      <c r="D24">
        <f>ROW(EtalonRes!A1)</f>
        <v>1</v>
      </c>
      <c r="E24" t="s">
        <v>16</v>
      </c>
      <c r="F24" t="s">
        <v>17</v>
      </c>
      <c r="G24" t="s">
        <v>18</v>
      </c>
      <c r="H24" t="s">
        <v>19</v>
      </c>
      <c r="I24">
        <f>ROUND(ROUND(1,4),9)</f>
        <v>1</v>
      </c>
      <c r="J24">
        <v>0</v>
      </c>
      <c r="K24">
        <f>ROUND(ROUND(1,4),9)</f>
        <v>1</v>
      </c>
      <c r="O24">
        <f>ROUND(CP24,2)</f>
        <v>326077.73</v>
      </c>
      <c r="P24">
        <f>ROUND((ROUND((AC24*AW24*I24),2)*BC24),2)</f>
        <v>0</v>
      </c>
      <c r="Q24">
        <f>(ROUND((ROUND(((ET24)*AV24*I24),2)*BB24),2)+ROUND((ROUND(((AE24-(EU24))*AV24*I24),2)*BS24),2))</f>
        <v>0</v>
      </c>
      <c r="R24">
        <f>ROUND((ROUND((AE24*AV24*I24),2)*BS24),2)</f>
        <v>0</v>
      </c>
      <c r="S24">
        <f>ROUND((ROUND((AF24*AV24*I24),2)*BA24),2)</f>
        <v>326077.73</v>
      </c>
      <c r="T24">
        <f>ROUND(CU24*I24,2)</f>
        <v>0</v>
      </c>
      <c r="U24">
        <f>CV24*I24</f>
        <v>363.2</v>
      </c>
      <c r="V24">
        <f>CW24*I24</f>
        <v>0</v>
      </c>
      <c r="W24">
        <f>ROUND(CX24*I24,2)</f>
        <v>0</v>
      </c>
      <c r="X24">
        <f>ROUND(CY24,2)</f>
        <v>241297.52</v>
      </c>
      <c r="Y24">
        <f>ROUND(CZ24,2)</f>
        <v>117387.98</v>
      </c>
      <c r="AA24">
        <v>45972288</v>
      </c>
      <c r="AB24">
        <f>ROUND((AC24+AD24+AF24),6)</f>
        <v>5786.65</v>
      </c>
      <c r="AC24">
        <f>ROUND((ES24),6)</f>
        <v>0</v>
      </c>
      <c r="AD24">
        <f>ROUND((((ET24)-(EU24))+AE24),6)</f>
        <v>0</v>
      </c>
      <c r="AE24">
        <f>ROUND((EU24),6)</f>
        <v>0</v>
      </c>
      <c r="AF24">
        <f>ROUND((EV24),6)</f>
        <v>5786.65</v>
      </c>
      <c r="AG24">
        <f>ROUND((AP24),6)</f>
        <v>0</v>
      </c>
      <c r="AH24">
        <f>(EW24)</f>
        <v>363.2</v>
      </c>
      <c r="AI24">
        <f>(EX24)</f>
        <v>0</v>
      </c>
      <c r="AJ24">
        <f>(AS24)</f>
        <v>0</v>
      </c>
      <c r="AK24">
        <v>5786.65</v>
      </c>
      <c r="AL24">
        <v>0</v>
      </c>
      <c r="AM24">
        <v>0</v>
      </c>
      <c r="AN24">
        <v>0</v>
      </c>
      <c r="AO24">
        <v>5786.65</v>
      </c>
      <c r="AP24">
        <v>0</v>
      </c>
      <c r="AQ24">
        <v>363.2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56.35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20</v>
      </c>
      <c r="BM24">
        <v>86</v>
      </c>
      <c r="BN24">
        <v>45053235</v>
      </c>
      <c r="BO24" t="s">
        <v>3</v>
      </c>
      <c r="BP24">
        <v>0</v>
      </c>
      <c r="BQ24">
        <v>50</v>
      </c>
      <c r="BR24">
        <v>0</v>
      </c>
      <c r="BS24">
        <v>56.35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74</v>
      </c>
      <c r="CA24">
        <v>36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326077.73</v>
      </c>
      <c r="CQ24">
        <f>ROUND((ROUND((AC24*AW24*1),2)*BC24),2)</f>
        <v>0</v>
      </c>
      <c r="CR24">
        <f>(ROUND((ROUND(((ET24)*AV24*1),2)*BB24),2)+ROUND((ROUND(((AE24-(EU24))*AV24*1),2)*BS24),2))</f>
        <v>0</v>
      </c>
      <c r="CS24">
        <f>ROUND((ROUND((AE24*AV24*1),2)*BS24),2)</f>
        <v>0</v>
      </c>
      <c r="CT24">
        <f>ROUND((ROUND((AF24*AV24*1),2)*BA24),2)</f>
        <v>326077.73</v>
      </c>
      <c r="CU24">
        <f>AG24</f>
        <v>0</v>
      </c>
      <c r="CV24">
        <f>(AH24*AV24)</f>
        <v>363.2</v>
      </c>
      <c r="CW24">
        <f>AI24</f>
        <v>0</v>
      </c>
      <c r="CX24">
        <f>AJ24</f>
        <v>0</v>
      </c>
      <c r="CY24">
        <f>(((S24+R24)*AT24)/100)</f>
        <v>241297.5202</v>
      </c>
      <c r="CZ24">
        <f>(((S24+R24)*AU24)/100)</f>
        <v>117387.9828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45060338</v>
      </c>
      <c r="EF24">
        <v>50</v>
      </c>
      <c r="EG24" t="s">
        <v>21</v>
      </c>
      <c r="EH24">
        <v>0</v>
      </c>
      <c r="EI24" t="s">
        <v>3</v>
      </c>
      <c r="EJ24">
        <v>4</v>
      </c>
      <c r="EK24">
        <v>86</v>
      </c>
      <c r="EL24" t="s">
        <v>22</v>
      </c>
      <c r="EM24" t="s">
        <v>23</v>
      </c>
      <c r="EO24" t="s">
        <v>3</v>
      </c>
      <c r="EQ24">
        <v>0</v>
      </c>
      <c r="ER24">
        <v>5786.65</v>
      </c>
      <c r="ES24">
        <v>0</v>
      </c>
      <c r="ET24">
        <v>0</v>
      </c>
      <c r="EU24">
        <v>0</v>
      </c>
      <c r="EV24">
        <v>5786.65</v>
      </c>
      <c r="EW24">
        <v>363.2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3</v>
      </c>
      <c r="GD24">
        <v>1</v>
      </c>
      <c r="GF24">
        <v>-1510592972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684763.23</v>
      </c>
      <c r="GN24">
        <f>IF(OR(BI24=0,BI24=1),GM24-GX24,0)</f>
        <v>0</v>
      </c>
      <c r="GO24">
        <f>IF(BI24=2,GM24-GX24,0)</f>
        <v>0</v>
      </c>
      <c r="GP24">
        <f>IF(BI24=4,GM24-GX24,0)</f>
        <v>684763.23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24</v>
      </c>
      <c r="F25" t="s">
        <v>25</v>
      </c>
      <c r="G25" t="s">
        <v>26</v>
      </c>
      <c r="H25" t="s">
        <v>27</v>
      </c>
      <c r="I25">
        <f>ROUND(ROUND(8,4),9)</f>
        <v>8</v>
      </c>
      <c r="J25">
        <v>0</v>
      </c>
      <c r="K25">
        <f>ROUND(ROUND(8,4),9)</f>
        <v>8</v>
      </c>
      <c r="O25">
        <f>ROUND(CP25,2)</f>
        <v>23649.53</v>
      </c>
      <c r="P25">
        <f>ROUND((ROUND((AC25*AW25*I25),2)*BC25),2)</f>
        <v>0</v>
      </c>
      <c r="Q25">
        <f>(ROUND((ROUND(((ET25)*AV25*I25),2)*BB25),2)+ROUND((ROUND(((AE25-(EU25))*AV25*I25),2)*BS25),2))</f>
        <v>23649.53</v>
      </c>
      <c r="R25">
        <f>ROUND((ROUND((AE25*AV25*I25),2)*BS25),2)</f>
        <v>5689.1</v>
      </c>
      <c r="S25">
        <f>ROUND((ROUND((AF25*AV25*I25),2)*BA25),2)</f>
        <v>0</v>
      </c>
      <c r="T25">
        <f>ROUND(CU25*I25,2)</f>
        <v>0</v>
      </c>
      <c r="U25">
        <f>CV25*I25</f>
        <v>0</v>
      </c>
      <c r="V25">
        <f>CW25*I25</f>
        <v>0</v>
      </c>
      <c r="W25">
        <f>ROUND(CX25*I25,2)</f>
        <v>0</v>
      </c>
      <c r="X25">
        <f>ROUND(CY25,2)</f>
        <v>5404.65</v>
      </c>
      <c r="Y25">
        <f>ROUND(CZ25,2)</f>
        <v>3697.92</v>
      </c>
      <c r="AA25">
        <v>45972288</v>
      </c>
      <c r="AB25">
        <f>ROUND((AC25+AD25+AF25),6)</f>
        <v>247.38</v>
      </c>
      <c r="AC25">
        <f>ROUND((ES25),6)</f>
        <v>0</v>
      </c>
      <c r="AD25">
        <f>ROUND((((ET25)-(EU25))+AE25),6)</f>
        <v>247.38</v>
      </c>
      <c r="AE25">
        <f>ROUND((EU25),6)</f>
        <v>12.62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247.38</v>
      </c>
      <c r="AL25">
        <v>0</v>
      </c>
      <c r="AM25">
        <v>247.38</v>
      </c>
      <c r="AN25">
        <v>12.62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95</v>
      </c>
      <c r="AU25">
        <v>65</v>
      </c>
      <c r="AV25">
        <v>1</v>
      </c>
      <c r="AW25">
        <v>1</v>
      </c>
      <c r="AZ25">
        <v>1</v>
      </c>
      <c r="BA25">
        <v>1</v>
      </c>
      <c r="BB25">
        <v>11.95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2</v>
      </c>
      <c r="BI25">
        <v>1</v>
      </c>
      <c r="BJ25" t="s">
        <v>28</v>
      </c>
      <c r="BM25">
        <v>400001</v>
      </c>
      <c r="BN25">
        <v>45053235</v>
      </c>
      <c r="BO25" t="s">
        <v>25</v>
      </c>
      <c r="BP25">
        <v>1</v>
      </c>
      <c r="BQ25">
        <v>190</v>
      </c>
      <c r="BR25">
        <v>0</v>
      </c>
      <c r="BS25">
        <v>56.35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95</v>
      </c>
      <c r="CA25">
        <v>65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23649.53</v>
      </c>
      <c r="CQ25">
        <f>ROUND((ROUND((AC25*AW25*1),2)*BC25),2)</f>
        <v>0</v>
      </c>
      <c r="CR25">
        <f>(ROUND((ROUND(((ET25)*AV25*1),2)*BB25),2)+ROUND((ROUND(((AE25-(EU25))*AV25*1),2)*BS25),2))</f>
        <v>2956.19</v>
      </c>
      <c r="CS25">
        <f>ROUND((ROUND((AE25*AV25*1),2)*BS25),2)</f>
        <v>711.14</v>
      </c>
      <c r="CT25">
        <f>ROUND((ROUND((AF25*AV25*1),2)*BA25),2)</f>
        <v>0</v>
      </c>
      <c r="CU25">
        <f>AG25</f>
        <v>0</v>
      </c>
      <c r="CV25">
        <f>(AH25*AV25)</f>
        <v>0</v>
      </c>
      <c r="CW25">
        <f>AI25</f>
        <v>0</v>
      </c>
      <c r="CX25">
        <f>AJ25</f>
        <v>0</v>
      </c>
      <c r="CY25">
        <f>(((S25+R25)*AT25)/100)</f>
        <v>5404.6450000000004</v>
      </c>
      <c r="CZ25">
        <f>(((S25+R25)*AU25)/100)</f>
        <v>3697.915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1011</v>
      </c>
      <c r="DV25" t="s">
        <v>27</v>
      </c>
      <c r="DW25" t="s">
        <v>27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45060348</v>
      </c>
      <c r="EF25">
        <v>190</v>
      </c>
      <c r="EG25" t="s">
        <v>29</v>
      </c>
      <c r="EH25">
        <v>0</v>
      </c>
      <c r="EI25" t="s">
        <v>3</v>
      </c>
      <c r="EJ25">
        <v>1</v>
      </c>
      <c r="EK25">
        <v>400001</v>
      </c>
      <c r="EL25" t="s">
        <v>30</v>
      </c>
      <c r="EM25" t="s">
        <v>31</v>
      </c>
      <c r="EO25" t="s">
        <v>3</v>
      </c>
      <c r="EQ25">
        <v>0</v>
      </c>
      <c r="ER25">
        <v>247.38</v>
      </c>
      <c r="ES25">
        <v>0</v>
      </c>
      <c r="ET25">
        <v>247.38</v>
      </c>
      <c r="EU25">
        <v>12.62</v>
      </c>
      <c r="EV25">
        <v>0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95</v>
      </c>
      <c r="FY25">
        <v>65</v>
      </c>
      <c r="GA25" t="s">
        <v>3</v>
      </c>
      <c r="GD25">
        <v>1</v>
      </c>
      <c r="GF25">
        <v>1588632647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>ROUND(IF(AND(BH25=3,BI25=3,FS25&lt;&gt;0),P25,0),2)</f>
        <v>0</v>
      </c>
      <c r="GM25">
        <f>ROUND(O25+X25+Y25,2)+GX25</f>
        <v>32752.1</v>
      </c>
      <c r="GN25">
        <f>IF(OR(BI25=0,BI25=1),GM25-GX25,0)</f>
        <v>32752.1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7" spans="1:245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Новая локальная смета</v>
      </c>
      <c r="G27" s="2" t="str">
        <f>IF(G20&lt;&gt;"",G20,"")</f>
        <v>ПНР ТП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4">ROUND(AB27,2)</f>
        <v>349727.26</v>
      </c>
      <c r="P27" s="2">
        <f t="shared" si="14"/>
        <v>0</v>
      </c>
      <c r="Q27" s="2">
        <f t="shared" si="14"/>
        <v>23649.53</v>
      </c>
      <c r="R27" s="2">
        <f t="shared" si="14"/>
        <v>5689.1</v>
      </c>
      <c r="S27" s="2">
        <f t="shared" si="14"/>
        <v>326077.73</v>
      </c>
      <c r="T27" s="2">
        <f t="shared" si="14"/>
        <v>0</v>
      </c>
      <c r="U27" s="2">
        <f>AH27</f>
        <v>363.2</v>
      </c>
      <c r="V27" s="2">
        <f>AI27</f>
        <v>0</v>
      </c>
      <c r="W27" s="2">
        <f>ROUND(AJ27,2)</f>
        <v>0</v>
      </c>
      <c r="X27" s="2">
        <f>ROUND(AK27,2)</f>
        <v>246702.17</v>
      </c>
      <c r="Y27" s="2">
        <f>ROUND(AL27,2)</f>
        <v>121085.9</v>
      </c>
      <c r="Z27" s="2"/>
      <c r="AA27" s="2"/>
      <c r="AB27" s="2">
        <f>ROUND(SUMIF(AA24:AA25,"=45972288",O24:O25),2)</f>
        <v>349727.26</v>
      </c>
      <c r="AC27" s="2">
        <f>ROUND(SUMIF(AA24:AA25,"=45972288",P24:P25),2)</f>
        <v>0</v>
      </c>
      <c r="AD27" s="2">
        <f>ROUND(SUMIF(AA24:AA25,"=45972288",Q24:Q25),2)</f>
        <v>23649.53</v>
      </c>
      <c r="AE27" s="2">
        <f>ROUND(SUMIF(AA24:AA25,"=45972288",R24:R25),2)</f>
        <v>5689.1</v>
      </c>
      <c r="AF27" s="2">
        <f>ROUND(SUMIF(AA24:AA25,"=45972288",S24:S25),2)</f>
        <v>326077.73</v>
      </c>
      <c r="AG27" s="2">
        <f>ROUND(SUMIF(AA24:AA25,"=45972288",T24:T25),2)</f>
        <v>0</v>
      </c>
      <c r="AH27" s="2">
        <f>SUMIF(AA24:AA25,"=45972288",U24:U25)</f>
        <v>363.2</v>
      </c>
      <c r="AI27" s="2">
        <f>SUMIF(AA24:AA25,"=45972288",V24:V25)</f>
        <v>0</v>
      </c>
      <c r="AJ27" s="2">
        <f>ROUND(SUMIF(AA24:AA25,"=45972288",W24:W25),2)</f>
        <v>0</v>
      </c>
      <c r="AK27" s="2">
        <f>ROUND(SUMIF(AA24:AA25,"=45972288",X24:X25),2)</f>
        <v>246702.17</v>
      </c>
      <c r="AL27" s="2">
        <f>ROUND(SUMIF(AA24:AA25,"=45972288",Y24:Y25),2)</f>
        <v>121085.9</v>
      </c>
      <c r="AM27" s="2"/>
      <c r="AN27" s="2"/>
      <c r="AO27" s="2">
        <f t="shared" ref="AO27:BD27" si="15">ROUND(BX27,2)</f>
        <v>0</v>
      </c>
      <c r="AP27" s="2">
        <f t="shared" si="15"/>
        <v>0</v>
      </c>
      <c r="AQ27" s="2">
        <f t="shared" si="15"/>
        <v>0</v>
      </c>
      <c r="AR27" s="2">
        <f t="shared" si="15"/>
        <v>717515.33</v>
      </c>
      <c r="AS27" s="2">
        <f t="shared" si="15"/>
        <v>32752.1</v>
      </c>
      <c r="AT27" s="2">
        <f t="shared" si="15"/>
        <v>0</v>
      </c>
      <c r="AU27" s="2">
        <f t="shared" si="15"/>
        <v>684763.23</v>
      </c>
      <c r="AV27" s="2">
        <f t="shared" si="15"/>
        <v>0</v>
      </c>
      <c r="AW27" s="2">
        <f t="shared" si="15"/>
        <v>0</v>
      </c>
      <c r="AX27" s="2">
        <f t="shared" si="15"/>
        <v>0</v>
      </c>
      <c r="AY27" s="2">
        <f t="shared" si="15"/>
        <v>0</v>
      </c>
      <c r="AZ27" s="2">
        <f t="shared" si="15"/>
        <v>0</v>
      </c>
      <c r="BA27" s="2">
        <f t="shared" si="15"/>
        <v>0</v>
      </c>
      <c r="BB27" s="2">
        <f t="shared" si="15"/>
        <v>0</v>
      </c>
      <c r="BC27" s="2">
        <f t="shared" si="15"/>
        <v>0</v>
      </c>
      <c r="BD27" s="2">
        <f t="shared" si="15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ROUND(SUMIF(AA24:AA25,"=45972288",FQ24:FQ25),2)</f>
        <v>0</v>
      </c>
      <c r="BY27" s="2">
        <f>ROUND(SUMIF(AA24:AA25,"=45972288",FR24:FR25),2)</f>
        <v>0</v>
      </c>
      <c r="BZ27" s="2">
        <f>ROUND(SUMIF(AA24:AA25,"=45972288",GL24:GL25),2)</f>
        <v>0</v>
      </c>
      <c r="CA27" s="2">
        <f>ROUND(SUMIF(AA24:AA25,"=45972288",GM24:GM25),2)</f>
        <v>717515.33</v>
      </c>
      <c r="CB27" s="2">
        <f>ROUND(SUMIF(AA24:AA25,"=45972288",GN24:GN25),2)</f>
        <v>32752.1</v>
      </c>
      <c r="CC27" s="2">
        <f>ROUND(SUMIF(AA24:AA25,"=45972288",GO24:GO25),2)</f>
        <v>0</v>
      </c>
      <c r="CD27" s="2">
        <f>ROUND(SUMIF(AA24:AA25,"=45972288",GP24:GP25),2)</f>
        <v>684763.23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ROUND(SUMIF(AA24:AA25,"=45972288",GX24:GX25),2)</f>
        <v>0</v>
      </c>
      <c r="CK27" s="2">
        <f>ROUND(SUMIF(AA24:AA25,"=45972288",GY24:GY25),2)</f>
        <v>0</v>
      </c>
      <c r="CL27" s="2">
        <f>ROUND(SUMIF(AA24:AA25,"=45972288",GZ24:GZ25),2)</f>
        <v>0</v>
      </c>
      <c r="CM27" s="2">
        <f>ROUND(SUMIF(AA24:AA25,"=45972288",HD24:HD25),2)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349727.26</v>
      </c>
      <c r="G29" s="4" t="s">
        <v>32</v>
      </c>
      <c r="H29" s="4" t="s">
        <v>33</v>
      </c>
      <c r="I29" s="4"/>
      <c r="J29" s="4"/>
      <c r="K29" s="4">
        <v>201</v>
      </c>
      <c r="L29" s="4">
        <v>1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349727.26</v>
      </c>
      <c r="X29" s="4">
        <v>1</v>
      </c>
      <c r="Y29" s="4">
        <v>349727.26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34</v>
      </c>
      <c r="H30" s="4" t="s">
        <v>35</v>
      </c>
      <c r="I30" s="4"/>
      <c r="J30" s="4"/>
      <c r="K30" s="4">
        <v>202</v>
      </c>
      <c r="L30" s="4">
        <v>2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36</v>
      </c>
      <c r="H31" s="4" t="s">
        <v>37</v>
      </c>
      <c r="I31" s="4"/>
      <c r="J31" s="4"/>
      <c r="K31" s="4">
        <v>222</v>
      </c>
      <c r="L31" s="4">
        <v>3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38</v>
      </c>
      <c r="H32" s="4" t="s">
        <v>39</v>
      </c>
      <c r="I32" s="4"/>
      <c r="J32" s="4"/>
      <c r="K32" s="4">
        <v>225</v>
      </c>
      <c r="L32" s="4">
        <v>4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40</v>
      </c>
      <c r="H33" s="4" t="s">
        <v>41</v>
      </c>
      <c r="I33" s="4"/>
      <c r="J33" s="4"/>
      <c r="K33" s="4">
        <v>226</v>
      </c>
      <c r="L33" s="4">
        <v>5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42</v>
      </c>
      <c r="H34" s="4" t="s">
        <v>43</v>
      </c>
      <c r="I34" s="4"/>
      <c r="J34" s="4"/>
      <c r="K34" s="4">
        <v>227</v>
      </c>
      <c r="L34" s="4">
        <v>6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44</v>
      </c>
      <c r="H35" s="4" t="s">
        <v>45</v>
      </c>
      <c r="I35" s="4"/>
      <c r="J35" s="4"/>
      <c r="K35" s="4">
        <v>228</v>
      </c>
      <c r="L35" s="4">
        <v>7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46</v>
      </c>
      <c r="H36" s="4" t="s">
        <v>47</v>
      </c>
      <c r="I36" s="4"/>
      <c r="J36" s="4"/>
      <c r="K36" s="4">
        <v>216</v>
      </c>
      <c r="L36" s="4">
        <v>8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48</v>
      </c>
      <c r="H37" s="4" t="s">
        <v>49</v>
      </c>
      <c r="I37" s="4"/>
      <c r="J37" s="4"/>
      <c r="K37" s="4">
        <v>223</v>
      </c>
      <c r="L37" s="4">
        <v>9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50</v>
      </c>
      <c r="H38" s="4" t="s">
        <v>51</v>
      </c>
      <c r="I38" s="4"/>
      <c r="J38" s="4"/>
      <c r="K38" s="4">
        <v>229</v>
      </c>
      <c r="L38" s="4">
        <v>10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23649.53</v>
      </c>
      <c r="G39" s="4" t="s">
        <v>52</v>
      </c>
      <c r="H39" s="4" t="s">
        <v>53</v>
      </c>
      <c r="I39" s="4"/>
      <c r="J39" s="4"/>
      <c r="K39" s="4">
        <v>203</v>
      </c>
      <c r="L39" s="4">
        <v>11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23649.53</v>
      </c>
      <c r="X39" s="4">
        <v>1</v>
      </c>
      <c r="Y39" s="4">
        <v>23649.53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54</v>
      </c>
      <c r="H40" s="4" t="s">
        <v>55</v>
      </c>
      <c r="I40" s="4"/>
      <c r="J40" s="4"/>
      <c r="K40" s="4">
        <v>231</v>
      </c>
      <c r="L40" s="4">
        <v>12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5689.1</v>
      </c>
      <c r="G41" s="4" t="s">
        <v>56</v>
      </c>
      <c r="H41" s="4" t="s">
        <v>57</v>
      </c>
      <c r="I41" s="4"/>
      <c r="J41" s="4"/>
      <c r="K41" s="4">
        <v>204</v>
      </c>
      <c r="L41" s="4">
        <v>13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5689.1</v>
      </c>
      <c r="X41" s="4">
        <v>1</v>
      </c>
      <c r="Y41" s="4">
        <v>5689.1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326077.73</v>
      </c>
      <c r="G42" s="4" t="s">
        <v>58</v>
      </c>
      <c r="H42" s="4" t="s">
        <v>59</v>
      </c>
      <c r="I42" s="4"/>
      <c r="J42" s="4"/>
      <c r="K42" s="4">
        <v>205</v>
      </c>
      <c r="L42" s="4">
        <v>14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326077.73</v>
      </c>
      <c r="X42" s="4">
        <v>1</v>
      </c>
      <c r="Y42" s="4">
        <v>326077.73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60</v>
      </c>
      <c r="H43" s="4" t="s">
        <v>61</v>
      </c>
      <c r="I43" s="4"/>
      <c r="J43" s="4"/>
      <c r="K43" s="4">
        <v>232</v>
      </c>
      <c r="L43" s="4">
        <v>15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32752.1</v>
      </c>
      <c r="G44" s="4" t="s">
        <v>62</v>
      </c>
      <c r="H44" s="4" t="s">
        <v>63</v>
      </c>
      <c r="I44" s="4"/>
      <c r="J44" s="4"/>
      <c r="K44" s="4">
        <v>214</v>
      </c>
      <c r="L44" s="4">
        <v>16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32752.1</v>
      </c>
      <c r="X44" s="4">
        <v>1</v>
      </c>
      <c r="Y44" s="4">
        <v>32752.1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64</v>
      </c>
      <c r="H45" s="4" t="s">
        <v>65</v>
      </c>
      <c r="I45" s="4"/>
      <c r="J45" s="4"/>
      <c r="K45" s="4">
        <v>215</v>
      </c>
      <c r="L45" s="4">
        <v>17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684763.23</v>
      </c>
      <c r="G46" s="4" t="s">
        <v>66</v>
      </c>
      <c r="H46" s="4" t="s">
        <v>67</v>
      </c>
      <c r="I46" s="4"/>
      <c r="J46" s="4"/>
      <c r="K46" s="4">
        <v>217</v>
      </c>
      <c r="L46" s="4">
        <v>18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684763.23</v>
      </c>
      <c r="X46" s="4">
        <v>1</v>
      </c>
      <c r="Y46" s="4">
        <v>684763.23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68</v>
      </c>
      <c r="H47" s="4" t="s">
        <v>69</v>
      </c>
      <c r="I47" s="4"/>
      <c r="J47" s="4"/>
      <c r="K47" s="4">
        <v>230</v>
      </c>
      <c r="L47" s="4">
        <v>19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70</v>
      </c>
      <c r="H48" s="4" t="s">
        <v>71</v>
      </c>
      <c r="I48" s="4"/>
      <c r="J48" s="4"/>
      <c r="K48" s="4">
        <v>206</v>
      </c>
      <c r="L48" s="4">
        <v>20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Source!U27</f>
        <v>363.2</v>
      </c>
      <c r="G49" s="4" t="s">
        <v>72</v>
      </c>
      <c r="H49" s="4" t="s">
        <v>73</v>
      </c>
      <c r="I49" s="4"/>
      <c r="J49" s="4"/>
      <c r="K49" s="4">
        <v>207</v>
      </c>
      <c r="L49" s="4">
        <v>21</v>
      </c>
      <c r="M49" s="4">
        <v>3</v>
      </c>
      <c r="N49" s="4" t="s">
        <v>3</v>
      </c>
      <c r="O49" s="4">
        <v>-1</v>
      </c>
      <c r="P49" s="4"/>
      <c r="Q49" s="4"/>
      <c r="R49" s="4"/>
      <c r="S49" s="4"/>
      <c r="T49" s="4"/>
      <c r="U49" s="4"/>
      <c r="V49" s="4"/>
      <c r="W49" s="4">
        <v>363.2</v>
      </c>
      <c r="X49" s="4">
        <v>1</v>
      </c>
      <c r="Y49" s="4">
        <v>363.2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Source!V27</f>
        <v>0</v>
      </c>
      <c r="G50" s="4" t="s">
        <v>74</v>
      </c>
      <c r="H50" s="4" t="s">
        <v>75</v>
      </c>
      <c r="I50" s="4"/>
      <c r="J50" s="4"/>
      <c r="K50" s="4">
        <v>208</v>
      </c>
      <c r="L50" s="4">
        <v>22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76</v>
      </c>
      <c r="H51" s="4" t="s">
        <v>77</v>
      </c>
      <c r="I51" s="4"/>
      <c r="J51" s="4"/>
      <c r="K51" s="4">
        <v>209</v>
      </c>
      <c r="L51" s="4">
        <v>23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78</v>
      </c>
      <c r="H52" s="4" t="s">
        <v>79</v>
      </c>
      <c r="I52" s="4"/>
      <c r="J52" s="4"/>
      <c r="K52" s="4">
        <v>233</v>
      </c>
      <c r="L52" s="4">
        <v>24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246702.17</v>
      </c>
      <c r="G53" s="4" t="s">
        <v>80</v>
      </c>
      <c r="H53" s="4" t="s">
        <v>81</v>
      </c>
      <c r="I53" s="4"/>
      <c r="J53" s="4"/>
      <c r="K53" s="4">
        <v>210</v>
      </c>
      <c r="L53" s="4">
        <v>25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246702.17</v>
      </c>
      <c r="X53" s="4">
        <v>1</v>
      </c>
      <c r="Y53" s="4">
        <v>246702.17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121085.9</v>
      </c>
      <c r="G54" s="4" t="s">
        <v>82</v>
      </c>
      <c r="H54" s="4" t="s">
        <v>83</v>
      </c>
      <c r="I54" s="4"/>
      <c r="J54" s="4"/>
      <c r="K54" s="4">
        <v>211</v>
      </c>
      <c r="L54" s="4">
        <v>26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121085.9</v>
      </c>
      <c r="X54" s="4">
        <v>1</v>
      </c>
      <c r="Y54" s="4">
        <v>121085.9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717515.33</v>
      </c>
      <c r="G55" s="4" t="s">
        <v>84</v>
      </c>
      <c r="H55" s="4" t="s">
        <v>85</v>
      </c>
      <c r="I55" s="4"/>
      <c r="J55" s="4"/>
      <c r="K55" s="4">
        <v>224</v>
      </c>
      <c r="L55" s="4">
        <v>27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717515.33</v>
      </c>
      <c r="X55" s="4">
        <v>1</v>
      </c>
      <c r="Y55" s="4">
        <v>717515.33</v>
      </c>
      <c r="Z55" s="4"/>
      <c r="AA55" s="4"/>
      <c r="AB55" s="4"/>
    </row>
    <row r="57" spans="1:206" x14ac:dyDescent="0.2">
      <c r="A57" s="2">
        <v>51</v>
      </c>
      <c r="B57" s="2">
        <f>B12</f>
        <v>98</v>
      </c>
      <c r="C57" s="2">
        <f>A12</f>
        <v>1</v>
      </c>
      <c r="D57" s="2">
        <f>ROW(A12)</f>
        <v>12</v>
      </c>
      <c r="E57" s="2"/>
      <c r="F57" s="2" t="str">
        <f>IF(F12&lt;&gt;"",F12,"")</f>
        <v/>
      </c>
      <c r="G57" s="2" t="str">
        <f>IF(G12&lt;&gt;"",G12,"")</f>
        <v>09-01-04 ПНР ТП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6">ROUND(O27,2)</f>
        <v>349727.26</v>
      </c>
      <c r="P57" s="2">
        <f t="shared" si="16"/>
        <v>0</v>
      </c>
      <c r="Q57" s="2">
        <f t="shared" si="16"/>
        <v>23649.53</v>
      </c>
      <c r="R57" s="2">
        <f t="shared" si="16"/>
        <v>5689.1</v>
      </c>
      <c r="S57" s="2">
        <f t="shared" si="16"/>
        <v>326077.73</v>
      </c>
      <c r="T57" s="2">
        <f t="shared" si="16"/>
        <v>0</v>
      </c>
      <c r="U57" s="2">
        <f>U27</f>
        <v>363.2</v>
      </c>
      <c r="V57" s="2">
        <f>V27</f>
        <v>0</v>
      </c>
      <c r="W57" s="2">
        <f>ROUND(W27,2)</f>
        <v>0</v>
      </c>
      <c r="X57" s="2">
        <f>ROUND(X27,2)</f>
        <v>246702.17</v>
      </c>
      <c r="Y57" s="2">
        <f>ROUND(Y27,2)</f>
        <v>121085.9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7">ROUND(AO27,2)</f>
        <v>0</v>
      </c>
      <c r="AP57" s="2">
        <f t="shared" si="17"/>
        <v>0</v>
      </c>
      <c r="AQ57" s="2">
        <f t="shared" si="17"/>
        <v>0</v>
      </c>
      <c r="AR57" s="2">
        <f t="shared" si="17"/>
        <v>717515.33</v>
      </c>
      <c r="AS57" s="2">
        <f t="shared" si="17"/>
        <v>32752.1</v>
      </c>
      <c r="AT57" s="2">
        <f t="shared" si="17"/>
        <v>0</v>
      </c>
      <c r="AU57" s="2">
        <f t="shared" si="17"/>
        <v>684763.23</v>
      </c>
      <c r="AV57" s="2">
        <f t="shared" si="17"/>
        <v>0</v>
      </c>
      <c r="AW57" s="2">
        <f t="shared" si="17"/>
        <v>0</v>
      </c>
      <c r="AX57" s="2">
        <f t="shared" si="17"/>
        <v>0</v>
      </c>
      <c r="AY57" s="2">
        <f t="shared" si="17"/>
        <v>0</v>
      </c>
      <c r="AZ57" s="2">
        <f t="shared" si="17"/>
        <v>0</v>
      </c>
      <c r="BA57" s="2">
        <f t="shared" si="17"/>
        <v>0</v>
      </c>
      <c r="BB57" s="2">
        <f t="shared" si="17"/>
        <v>0</v>
      </c>
      <c r="BC57" s="2">
        <f t="shared" si="17"/>
        <v>0</v>
      </c>
      <c r="BD57" s="2">
        <f t="shared" si="17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349727.26</v>
      </c>
      <c r="G59" s="4" t="s">
        <v>32</v>
      </c>
      <c r="H59" s="4" t="s">
        <v>33</v>
      </c>
      <c r="I59" s="4"/>
      <c r="J59" s="4"/>
      <c r="K59" s="4">
        <v>201</v>
      </c>
      <c r="L59" s="4">
        <v>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349727.26</v>
      </c>
      <c r="X59" s="4">
        <v>1</v>
      </c>
      <c r="Y59" s="4">
        <v>349727.26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34</v>
      </c>
      <c r="H60" s="4" t="s">
        <v>35</v>
      </c>
      <c r="I60" s="4"/>
      <c r="J60" s="4"/>
      <c r="K60" s="4">
        <v>202</v>
      </c>
      <c r="L60" s="4">
        <v>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36</v>
      </c>
      <c r="H61" s="4" t="s">
        <v>37</v>
      </c>
      <c r="I61" s="4"/>
      <c r="J61" s="4"/>
      <c r="K61" s="4">
        <v>222</v>
      </c>
      <c r="L61" s="4">
        <v>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38</v>
      </c>
      <c r="H62" s="4" t="s">
        <v>39</v>
      </c>
      <c r="I62" s="4"/>
      <c r="J62" s="4"/>
      <c r="K62" s="4">
        <v>225</v>
      </c>
      <c r="L62" s="4">
        <v>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40</v>
      </c>
      <c r="H63" s="4" t="s">
        <v>41</v>
      </c>
      <c r="I63" s="4"/>
      <c r="J63" s="4"/>
      <c r="K63" s="4">
        <v>226</v>
      </c>
      <c r="L63" s="4">
        <v>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42</v>
      </c>
      <c r="H64" s="4" t="s">
        <v>43</v>
      </c>
      <c r="I64" s="4"/>
      <c r="J64" s="4"/>
      <c r="K64" s="4">
        <v>227</v>
      </c>
      <c r="L64" s="4">
        <v>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44</v>
      </c>
      <c r="H65" s="4" t="s">
        <v>45</v>
      </c>
      <c r="I65" s="4"/>
      <c r="J65" s="4"/>
      <c r="K65" s="4">
        <v>228</v>
      </c>
      <c r="L65" s="4">
        <v>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46</v>
      </c>
      <c r="H66" s="4" t="s">
        <v>47</v>
      </c>
      <c r="I66" s="4"/>
      <c r="J66" s="4"/>
      <c r="K66" s="4">
        <v>216</v>
      </c>
      <c r="L66" s="4">
        <v>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48</v>
      </c>
      <c r="H67" s="4" t="s">
        <v>49</v>
      </c>
      <c r="I67" s="4"/>
      <c r="J67" s="4"/>
      <c r="K67" s="4">
        <v>223</v>
      </c>
      <c r="L67" s="4">
        <v>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50</v>
      </c>
      <c r="H68" s="4" t="s">
        <v>51</v>
      </c>
      <c r="I68" s="4"/>
      <c r="J68" s="4"/>
      <c r="K68" s="4">
        <v>229</v>
      </c>
      <c r="L68" s="4">
        <v>10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23649.53</v>
      </c>
      <c r="G69" s="4" t="s">
        <v>52</v>
      </c>
      <c r="H69" s="4" t="s">
        <v>53</v>
      </c>
      <c r="I69" s="4"/>
      <c r="J69" s="4"/>
      <c r="K69" s="4">
        <v>203</v>
      </c>
      <c r="L69" s="4">
        <v>11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23649.53</v>
      </c>
      <c r="X69" s="4">
        <v>1</v>
      </c>
      <c r="Y69" s="4">
        <v>23649.53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54</v>
      </c>
      <c r="H70" s="4" t="s">
        <v>55</v>
      </c>
      <c r="I70" s="4"/>
      <c r="J70" s="4"/>
      <c r="K70" s="4">
        <v>231</v>
      </c>
      <c r="L70" s="4">
        <v>12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5689.1</v>
      </c>
      <c r="G71" s="4" t="s">
        <v>56</v>
      </c>
      <c r="H71" s="4" t="s">
        <v>57</v>
      </c>
      <c r="I71" s="4"/>
      <c r="J71" s="4"/>
      <c r="K71" s="4">
        <v>204</v>
      </c>
      <c r="L71" s="4">
        <v>13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5689.1</v>
      </c>
      <c r="X71" s="4">
        <v>1</v>
      </c>
      <c r="Y71" s="4">
        <v>5689.1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326077.73</v>
      </c>
      <c r="G72" s="4" t="s">
        <v>58</v>
      </c>
      <c r="H72" s="4" t="s">
        <v>59</v>
      </c>
      <c r="I72" s="4"/>
      <c r="J72" s="4"/>
      <c r="K72" s="4">
        <v>205</v>
      </c>
      <c r="L72" s="4">
        <v>14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326077.73</v>
      </c>
      <c r="X72" s="4">
        <v>1</v>
      </c>
      <c r="Y72" s="4">
        <v>326077.73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60</v>
      </c>
      <c r="H73" s="4" t="s">
        <v>61</v>
      </c>
      <c r="I73" s="4"/>
      <c r="J73" s="4"/>
      <c r="K73" s="4">
        <v>232</v>
      </c>
      <c r="L73" s="4">
        <v>15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32752.1</v>
      </c>
      <c r="G74" s="4" t="s">
        <v>62</v>
      </c>
      <c r="H74" s="4" t="s">
        <v>63</v>
      </c>
      <c r="I74" s="4"/>
      <c r="J74" s="4"/>
      <c r="K74" s="4">
        <v>214</v>
      </c>
      <c r="L74" s="4">
        <v>16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32752.1</v>
      </c>
      <c r="X74" s="4">
        <v>1</v>
      </c>
      <c r="Y74" s="4">
        <v>32752.1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64</v>
      </c>
      <c r="H75" s="4" t="s">
        <v>65</v>
      </c>
      <c r="I75" s="4"/>
      <c r="J75" s="4"/>
      <c r="K75" s="4">
        <v>215</v>
      </c>
      <c r="L75" s="4">
        <v>17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684763.23</v>
      </c>
      <c r="G76" s="4" t="s">
        <v>66</v>
      </c>
      <c r="H76" s="4" t="s">
        <v>67</v>
      </c>
      <c r="I76" s="4"/>
      <c r="J76" s="4"/>
      <c r="K76" s="4">
        <v>217</v>
      </c>
      <c r="L76" s="4">
        <v>18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684763.23</v>
      </c>
      <c r="X76" s="4">
        <v>1</v>
      </c>
      <c r="Y76" s="4">
        <v>684763.23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68</v>
      </c>
      <c r="H77" s="4" t="s">
        <v>69</v>
      </c>
      <c r="I77" s="4"/>
      <c r="J77" s="4"/>
      <c r="K77" s="4">
        <v>230</v>
      </c>
      <c r="L77" s="4">
        <v>19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70</v>
      </c>
      <c r="H78" s="4" t="s">
        <v>71</v>
      </c>
      <c r="I78" s="4"/>
      <c r="J78" s="4"/>
      <c r="K78" s="4">
        <v>206</v>
      </c>
      <c r="L78" s="4">
        <v>20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Source!U57</f>
        <v>363.2</v>
      </c>
      <c r="G79" s="4" t="s">
        <v>72</v>
      </c>
      <c r="H79" s="4" t="s">
        <v>73</v>
      </c>
      <c r="I79" s="4"/>
      <c r="J79" s="4"/>
      <c r="K79" s="4">
        <v>207</v>
      </c>
      <c r="L79" s="4">
        <v>21</v>
      </c>
      <c r="M79" s="4">
        <v>3</v>
      </c>
      <c r="N79" s="4" t="s">
        <v>3</v>
      </c>
      <c r="O79" s="4">
        <v>-1</v>
      </c>
      <c r="P79" s="4"/>
      <c r="Q79" s="4"/>
      <c r="R79" s="4"/>
      <c r="S79" s="4"/>
      <c r="T79" s="4"/>
      <c r="U79" s="4"/>
      <c r="V79" s="4"/>
      <c r="W79" s="4">
        <v>363.2</v>
      </c>
      <c r="X79" s="4">
        <v>1</v>
      </c>
      <c r="Y79" s="4">
        <v>363.2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Source!V57</f>
        <v>0</v>
      </c>
      <c r="G80" s="4" t="s">
        <v>74</v>
      </c>
      <c r="H80" s="4" t="s">
        <v>75</v>
      </c>
      <c r="I80" s="4"/>
      <c r="J80" s="4"/>
      <c r="K80" s="4">
        <v>208</v>
      </c>
      <c r="L80" s="4">
        <v>22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76</v>
      </c>
      <c r="H81" s="4" t="s">
        <v>77</v>
      </c>
      <c r="I81" s="4"/>
      <c r="J81" s="4"/>
      <c r="K81" s="4">
        <v>209</v>
      </c>
      <c r="L81" s="4">
        <v>23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78</v>
      </c>
      <c r="H82" s="4" t="s">
        <v>79</v>
      </c>
      <c r="I82" s="4"/>
      <c r="J82" s="4"/>
      <c r="K82" s="4">
        <v>233</v>
      </c>
      <c r="L82" s="4">
        <v>24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246702.17</v>
      </c>
      <c r="G83" s="4" t="s">
        <v>80</v>
      </c>
      <c r="H83" s="4" t="s">
        <v>81</v>
      </c>
      <c r="I83" s="4"/>
      <c r="J83" s="4"/>
      <c r="K83" s="4">
        <v>210</v>
      </c>
      <c r="L83" s="4">
        <v>25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246702.17</v>
      </c>
      <c r="X83" s="4">
        <v>1</v>
      </c>
      <c r="Y83" s="4">
        <v>246702.17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121085.9</v>
      </c>
      <c r="G84" s="4" t="s">
        <v>82</v>
      </c>
      <c r="H84" s="4" t="s">
        <v>83</v>
      </c>
      <c r="I84" s="4"/>
      <c r="J84" s="4"/>
      <c r="K84" s="4">
        <v>211</v>
      </c>
      <c r="L84" s="4">
        <v>26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121085.9</v>
      </c>
      <c r="X84" s="4">
        <v>1</v>
      </c>
      <c r="Y84" s="4">
        <v>121085.9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717515.33</v>
      </c>
      <c r="G85" s="4" t="s">
        <v>84</v>
      </c>
      <c r="H85" s="4" t="s">
        <v>85</v>
      </c>
      <c r="I85" s="4"/>
      <c r="J85" s="4"/>
      <c r="K85" s="4">
        <v>224</v>
      </c>
      <c r="L85" s="4">
        <v>27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717515.33</v>
      </c>
      <c r="X85" s="4">
        <v>1</v>
      </c>
      <c r="Y85" s="4">
        <v>717515.33</v>
      </c>
      <c r="Z85" s="4"/>
      <c r="AA85" s="4"/>
      <c r="AB85" s="4"/>
    </row>
    <row r="87" spans="1:28" x14ac:dyDescent="0.2">
      <c r="A87">
        <v>71</v>
      </c>
      <c r="B87">
        <v>1</v>
      </c>
      <c r="D87">
        <v>86</v>
      </c>
      <c r="E87">
        <v>43424804</v>
      </c>
      <c r="F87" t="s">
        <v>3</v>
      </c>
      <c r="G87" t="s">
        <v>3</v>
      </c>
      <c r="H87">
        <v>-1</v>
      </c>
      <c r="I87">
        <v>-1</v>
      </c>
    </row>
    <row r="90" spans="1:28" x14ac:dyDescent="0.2">
      <c r="A90">
        <v>70</v>
      </c>
      <c r="B90">
        <v>1</v>
      </c>
      <c r="D90">
        <v>1</v>
      </c>
      <c r="E90" t="s">
        <v>86</v>
      </c>
      <c r="F90" t="s">
        <v>87</v>
      </c>
      <c r="G90">
        <v>0</v>
      </c>
      <c r="H90">
        <v>0</v>
      </c>
      <c r="I90" t="s">
        <v>3</v>
      </c>
      <c r="J90">
        <v>1</v>
      </c>
      <c r="K90">
        <v>0</v>
      </c>
      <c r="L90" t="s">
        <v>3</v>
      </c>
      <c r="M90" t="s">
        <v>3</v>
      </c>
      <c r="N90">
        <v>0</v>
      </c>
      <c r="P90" t="s">
        <v>3</v>
      </c>
    </row>
    <row r="91" spans="1:28" x14ac:dyDescent="0.2">
      <c r="A91">
        <v>70</v>
      </c>
      <c r="B91">
        <v>1</v>
      </c>
      <c r="D91">
        <v>2</v>
      </c>
      <c r="E91" t="s">
        <v>88</v>
      </c>
      <c r="F91" t="s">
        <v>89</v>
      </c>
      <c r="G91">
        <v>1</v>
      </c>
      <c r="H91">
        <v>0</v>
      </c>
      <c r="I91" t="s">
        <v>3</v>
      </c>
      <c r="J91">
        <v>1</v>
      </c>
      <c r="K91">
        <v>0</v>
      </c>
      <c r="L91" t="s">
        <v>3</v>
      </c>
      <c r="M91" t="s">
        <v>3</v>
      </c>
      <c r="N91">
        <v>0</v>
      </c>
      <c r="P91" t="s">
        <v>3</v>
      </c>
    </row>
    <row r="92" spans="1:28" x14ac:dyDescent="0.2">
      <c r="A92">
        <v>70</v>
      </c>
      <c r="B92">
        <v>1</v>
      </c>
      <c r="D92">
        <v>3</v>
      </c>
      <c r="E92" t="s">
        <v>90</v>
      </c>
      <c r="F92" t="s">
        <v>91</v>
      </c>
      <c r="G92">
        <v>1</v>
      </c>
      <c r="H92">
        <v>0</v>
      </c>
      <c r="I92" t="s">
        <v>3</v>
      </c>
      <c r="J92">
        <v>0</v>
      </c>
      <c r="K92">
        <v>0</v>
      </c>
      <c r="L92" t="s">
        <v>3</v>
      </c>
      <c r="M92" t="s">
        <v>3</v>
      </c>
      <c r="N92">
        <v>0</v>
      </c>
      <c r="P92" t="s">
        <v>3</v>
      </c>
    </row>
    <row r="93" spans="1:28" x14ac:dyDescent="0.2">
      <c r="A93">
        <v>70</v>
      </c>
      <c r="B93">
        <v>1</v>
      </c>
      <c r="D93">
        <v>4</v>
      </c>
      <c r="E93" t="s">
        <v>92</v>
      </c>
      <c r="F93" t="s">
        <v>93</v>
      </c>
      <c r="G93">
        <v>1</v>
      </c>
      <c r="H93">
        <v>0</v>
      </c>
      <c r="I93" t="s">
        <v>3</v>
      </c>
      <c r="J93">
        <v>0</v>
      </c>
      <c r="K93">
        <v>0</v>
      </c>
      <c r="L93" t="s">
        <v>3</v>
      </c>
      <c r="M93" t="s">
        <v>3</v>
      </c>
      <c r="N93">
        <v>0</v>
      </c>
      <c r="P93" t="s">
        <v>3</v>
      </c>
    </row>
    <row r="94" spans="1:28" x14ac:dyDescent="0.2">
      <c r="A94">
        <v>70</v>
      </c>
      <c r="B94">
        <v>1</v>
      </c>
      <c r="D94">
        <v>5</v>
      </c>
      <c r="E94" t="s">
        <v>94</v>
      </c>
      <c r="F94" t="s">
        <v>95</v>
      </c>
      <c r="G94">
        <v>0</v>
      </c>
      <c r="H94">
        <v>0</v>
      </c>
      <c r="I94" t="s">
        <v>3</v>
      </c>
      <c r="J94">
        <v>0</v>
      </c>
      <c r="K94">
        <v>0</v>
      </c>
      <c r="L94" t="s">
        <v>3</v>
      </c>
      <c r="M94" t="s">
        <v>3</v>
      </c>
      <c r="N94">
        <v>0</v>
      </c>
      <c r="P94" t="s">
        <v>3</v>
      </c>
    </row>
    <row r="96" spans="1:28" x14ac:dyDescent="0.2">
      <c r="A96">
        <v>-1</v>
      </c>
    </row>
    <row r="98" spans="1:50" x14ac:dyDescent="0.2">
      <c r="A98" s="3">
        <v>75</v>
      </c>
      <c r="B98" s="3" t="s">
        <v>96</v>
      </c>
      <c r="C98" s="3">
        <v>2026</v>
      </c>
      <c r="D98" s="3">
        <v>0</v>
      </c>
      <c r="E98" s="3">
        <v>1</v>
      </c>
      <c r="F98" s="3"/>
      <c r="G98" s="3">
        <v>0</v>
      </c>
      <c r="H98" s="3">
        <v>1</v>
      </c>
      <c r="I98" s="3">
        <v>1</v>
      </c>
      <c r="J98" s="3">
        <v>3</v>
      </c>
      <c r="K98" s="3">
        <v>0</v>
      </c>
      <c r="L98" s="3">
        <v>0</v>
      </c>
      <c r="M98" s="3">
        <v>0</v>
      </c>
      <c r="N98" s="3">
        <v>45972288</v>
      </c>
      <c r="O98" s="3">
        <v>1</v>
      </c>
    </row>
    <row r="99" spans="1:50" x14ac:dyDescent="0.2">
      <c r="A99" s="5">
        <v>1</v>
      </c>
      <c r="B99" s="5" t="s">
        <v>97</v>
      </c>
      <c r="C99" s="5" t="s">
        <v>98</v>
      </c>
      <c r="D99" s="5">
        <v>2026</v>
      </c>
      <c r="E99" s="5">
        <v>1</v>
      </c>
      <c r="F99" s="5">
        <v>1</v>
      </c>
      <c r="G99" s="5">
        <v>1</v>
      </c>
      <c r="H99" s="5">
        <v>0</v>
      </c>
      <c r="I99" s="5">
        <v>2</v>
      </c>
      <c r="J99" s="5">
        <v>1</v>
      </c>
      <c r="K99" s="5">
        <v>9.84</v>
      </c>
      <c r="L99" s="5">
        <v>7.57</v>
      </c>
      <c r="M99" s="5">
        <v>1</v>
      </c>
      <c r="N99" s="5">
        <v>1</v>
      </c>
      <c r="O99" s="5">
        <v>9.84</v>
      </c>
      <c r="P99" s="5">
        <v>7.57</v>
      </c>
      <c r="Q99" s="5">
        <v>1</v>
      </c>
      <c r="R99" s="5" t="s">
        <v>3</v>
      </c>
      <c r="S99" s="5" t="s">
        <v>3</v>
      </c>
      <c r="T99" s="5" t="s">
        <v>3</v>
      </c>
      <c r="U99" s="5" t="s">
        <v>3</v>
      </c>
      <c r="V99" s="5" t="s">
        <v>3</v>
      </c>
      <c r="W99" s="5" t="s">
        <v>3</v>
      </c>
      <c r="X99" s="5" t="s">
        <v>3</v>
      </c>
      <c r="Y99" s="5" t="s">
        <v>3</v>
      </c>
      <c r="Z99" s="5" t="s">
        <v>3</v>
      </c>
      <c r="AA99" s="5" t="s">
        <v>99</v>
      </c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>
        <v>45972289</v>
      </c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3" spans="1:50" x14ac:dyDescent="0.2">
      <c r="A103">
        <v>65</v>
      </c>
      <c r="C103">
        <v>1</v>
      </c>
      <c r="D103">
        <v>0</v>
      </c>
      <c r="E10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45972288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ROUND((Source!F44)/1000,2)</f>
        <v>32.75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684.76</v>
      </c>
      <c r="I16" s="7">
        <f>E16+F16+G16+H16</f>
        <v>717.51</v>
      </c>
      <c r="J16" s="7">
        <f>ROUND((Source!F42+Source!F41)/1000,2)</f>
        <v>331.77</v>
      </c>
      <c r="K16" s="7">
        <v>349.73</v>
      </c>
      <c r="L16" s="7">
        <v>0</v>
      </c>
      <c r="M16" s="7">
        <v>0</v>
      </c>
      <c r="N16" s="7">
        <f>I16+L16+M16</f>
        <v>717.51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349727.26</v>
      </c>
      <c r="AU16" s="7">
        <v>0</v>
      </c>
      <c r="AV16" s="7">
        <v>0</v>
      </c>
      <c r="AW16" s="7">
        <v>0</v>
      </c>
      <c r="AX16" s="7">
        <v>0</v>
      </c>
      <c r="AY16" s="7">
        <v>23649.53</v>
      </c>
      <c r="AZ16" s="7">
        <v>5689.1</v>
      </c>
      <c r="BA16" s="7">
        <v>326077.73</v>
      </c>
      <c r="BB16" s="7">
        <v>32752.1</v>
      </c>
      <c r="BC16" s="7">
        <v>0</v>
      </c>
      <c r="BD16" s="7">
        <v>684763.23</v>
      </c>
      <c r="BE16" s="7">
        <v>0</v>
      </c>
      <c r="BF16" s="7">
        <v>363.2</v>
      </c>
      <c r="BG16" s="7">
        <v>0</v>
      </c>
      <c r="BH16" s="7">
        <v>0</v>
      </c>
      <c r="BI16" s="7">
        <v>246702.17</v>
      </c>
      <c r="BJ16" s="7">
        <v>121085.9</v>
      </c>
      <c r="BK16" s="7">
        <v>717515.33</v>
      </c>
    </row>
    <row r="18" spans="1:16" x14ac:dyDescent="0.2">
      <c r="A18">
        <v>51</v>
      </c>
      <c r="E18">
        <v>32.75</v>
      </c>
      <c r="F18">
        <v>0</v>
      </c>
      <c r="G18">
        <v>0</v>
      </c>
      <c r="H18">
        <v>684.76</v>
      </c>
      <c r="I18">
        <v>717.51</v>
      </c>
      <c r="J18">
        <v>331.77</v>
      </c>
      <c r="K18">
        <v>349.73</v>
      </c>
      <c r="L18">
        <v>0</v>
      </c>
      <c r="M18">
        <v>0</v>
      </c>
      <c r="N18">
        <v>717.51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349727.26</v>
      </c>
      <c r="G20" s="4" t="s">
        <v>32</v>
      </c>
      <c r="H20" s="4" t="s">
        <v>33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34</v>
      </c>
      <c r="H21" s="4" t="s">
        <v>35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36</v>
      </c>
      <c r="H22" s="4" t="s">
        <v>37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38</v>
      </c>
      <c r="H23" s="4" t="s">
        <v>39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40</v>
      </c>
      <c r="H24" s="4" t="s">
        <v>41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42</v>
      </c>
      <c r="H25" s="4" t="s">
        <v>43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44</v>
      </c>
      <c r="H26" s="4" t="s">
        <v>45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46</v>
      </c>
      <c r="H27" s="4" t="s">
        <v>47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48</v>
      </c>
      <c r="H28" s="4" t="s">
        <v>49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50</v>
      </c>
      <c r="H29" s="4" t="s">
        <v>51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23649.53</v>
      </c>
      <c r="G30" s="4" t="s">
        <v>52</v>
      </c>
      <c r="H30" s="4" t="s">
        <v>53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54</v>
      </c>
      <c r="H31" s="4" t="s">
        <v>55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5689.1</v>
      </c>
      <c r="G32" s="4" t="s">
        <v>56</v>
      </c>
      <c r="H32" s="4" t="s">
        <v>57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326077.73</v>
      </c>
      <c r="G33" s="4" t="s">
        <v>58</v>
      </c>
      <c r="H33" s="4" t="s">
        <v>59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60</v>
      </c>
      <c r="H34" s="4" t="s">
        <v>61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32752.1</v>
      </c>
      <c r="G35" s="4" t="s">
        <v>62</v>
      </c>
      <c r="H35" s="4" t="s">
        <v>63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64</v>
      </c>
      <c r="H36" s="4" t="s">
        <v>65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684763.23</v>
      </c>
      <c r="G37" s="4" t="s">
        <v>66</v>
      </c>
      <c r="H37" s="4" t="s">
        <v>67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68</v>
      </c>
      <c r="H38" s="4" t="s">
        <v>69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70</v>
      </c>
      <c r="H39" s="4" t="s">
        <v>71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363.2</v>
      </c>
      <c r="G40" s="4" t="s">
        <v>72</v>
      </c>
      <c r="H40" s="4" t="s">
        <v>73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74</v>
      </c>
      <c r="H41" s="4" t="s">
        <v>75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76</v>
      </c>
      <c r="H42" s="4" t="s">
        <v>77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78</v>
      </c>
      <c r="H43" s="4" t="s">
        <v>79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246702.17</v>
      </c>
      <c r="G44" s="4" t="s">
        <v>80</v>
      </c>
      <c r="H44" s="4" t="s">
        <v>81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121085.9</v>
      </c>
      <c r="G45" s="4" t="s">
        <v>82</v>
      </c>
      <c r="H45" s="4" t="s">
        <v>83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717515.33</v>
      </c>
      <c r="G46" s="4" t="s">
        <v>84</v>
      </c>
      <c r="H46" s="4" t="s">
        <v>85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96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45972288</v>
      </c>
      <c r="O51" s="3">
        <v>1</v>
      </c>
    </row>
    <row r="52" spans="1:50" x14ac:dyDescent="0.2">
      <c r="A52" s="5">
        <v>1</v>
      </c>
      <c r="B52" s="5" t="s">
        <v>97</v>
      </c>
      <c r="C52" s="5" t="s">
        <v>98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45972289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45972288</v>
      </c>
      <c r="C1">
        <v>45972346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101</v>
      </c>
      <c r="J1" t="s">
        <v>3</v>
      </c>
      <c r="K1" t="s">
        <v>102</v>
      </c>
      <c r="L1">
        <v>1191</v>
      </c>
      <c r="N1">
        <v>1013</v>
      </c>
      <c r="O1" t="s">
        <v>103</v>
      </c>
      <c r="P1" t="s">
        <v>103</v>
      </c>
      <c r="Q1">
        <v>1</v>
      </c>
      <c r="W1">
        <v>0</v>
      </c>
      <c r="X1">
        <v>476480486</v>
      </c>
      <c r="Y1">
        <f>AT1</f>
        <v>454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454</v>
      </c>
      <c r="AU1" t="s">
        <v>3</v>
      </c>
      <c r="AV1">
        <v>1</v>
      </c>
      <c r="AW1">
        <v>2</v>
      </c>
      <c r="AX1">
        <v>45972352</v>
      </c>
      <c r="AY1">
        <v>1</v>
      </c>
      <c r="AZ1">
        <v>6144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454</v>
      </c>
      <c r="CW1">
        <v>0</v>
      </c>
      <c r="CX1">
        <f>ROUND(Y1*Source!I24,9)</f>
        <v>454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45972288</v>
      </c>
      <c r="C2">
        <v>45972349</v>
      </c>
      <c r="D2">
        <v>45086188</v>
      </c>
      <c r="E2">
        <v>1080</v>
      </c>
      <c r="F2">
        <v>1</v>
      </c>
      <c r="G2">
        <v>1080</v>
      </c>
      <c r="H2">
        <v>1</v>
      </c>
      <c r="I2" t="s">
        <v>104</v>
      </c>
      <c r="J2" t="s">
        <v>3</v>
      </c>
      <c r="K2" t="s">
        <v>75</v>
      </c>
      <c r="L2">
        <v>1191</v>
      </c>
      <c r="N2">
        <v>1013</v>
      </c>
      <c r="O2" t="s">
        <v>103</v>
      </c>
      <c r="P2" t="s">
        <v>103</v>
      </c>
      <c r="Q2">
        <v>1</v>
      </c>
      <c r="W2">
        <v>0</v>
      </c>
      <c r="X2">
        <v>-915916581</v>
      </c>
      <c r="Y2">
        <f>AT2</f>
        <v>12.62</v>
      </c>
      <c r="AA2">
        <v>0</v>
      </c>
      <c r="AB2">
        <v>0</v>
      </c>
      <c r="AC2">
        <v>0</v>
      </c>
      <c r="AD2">
        <v>1</v>
      </c>
      <c r="AE2">
        <v>0</v>
      </c>
      <c r="AF2">
        <v>0</v>
      </c>
      <c r="AG2">
        <v>0</v>
      </c>
      <c r="AH2">
        <v>1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12.62</v>
      </c>
      <c r="AU2" t="s">
        <v>3</v>
      </c>
      <c r="AV2">
        <v>2</v>
      </c>
      <c r="AW2">
        <v>2</v>
      </c>
      <c r="AX2">
        <v>45972353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ROUND(Y2*Source!I25,9)</f>
        <v>100.96</v>
      </c>
      <c r="CY2">
        <f>AD2</f>
        <v>1</v>
      </c>
      <c r="CZ2">
        <f>AH2</f>
        <v>1</v>
      </c>
      <c r="DA2">
        <f>AL2</f>
        <v>1</v>
      </c>
      <c r="DB2">
        <f>ROUND(ROUND(AT2*CZ2,2),6)</f>
        <v>12.62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100.96</v>
      </c>
      <c r="DJ2">
        <f>DI2</f>
        <v>100.96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87" spans="9:9" x14ac:dyDescent="0.2">
      <c r="I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45972352</v>
      </c>
      <c r="C1">
        <v>45972346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101</v>
      </c>
      <c r="J1" t="s">
        <v>3</v>
      </c>
      <c r="K1" t="s">
        <v>102</v>
      </c>
      <c r="L1">
        <v>1191</v>
      </c>
      <c r="N1">
        <v>1013</v>
      </c>
      <c r="O1" t="s">
        <v>103</v>
      </c>
      <c r="P1" t="s">
        <v>103</v>
      </c>
      <c r="Q1">
        <v>1</v>
      </c>
      <c r="X1">
        <v>363.2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363.2</v>
      </c>
      <c r="AH1">
        <v>2</v>
      </c>
      <c r="AI1">
        <v>45972347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45972353</v>
      </c>
      <c r="C2">
        <v>45972349</v>
      </c>
      <c r="D2">
        <v>45086188</v>
      </c>
      <c r="E2">
        <v>1080</v>
      </c>
      <c r="F2">
        <v>1</v>
      </c>
      <c r="G2">
        <v>1080</v>
      </c>
      <c r="H2">
        <v>1</v>
      </c>
      <c r="I2" t="s">
        <v>104</v>
      </c>
      <c r="J2" t="s">
        <v>3</v>
      </c>
      <c r="K2" t="s">
        <v>75</v>
      </c>
      <c r="L2">
        <v>1191</v>
      </c>
      <c r="N2">
        <v>1013</v>
      </c>
      <c r="O2" t="s">
        <v>103</v>
      </c>
      <c r="P2" t="s">
        <v>103</v>
      </c>
      <c r="Q2">
        <v>1</v>
      </c>
      <c r="X2">
        <v>12.62</v>
      </c>
      <c r="Y2">
        <v>0</v>
      </c>
      <c r="Z2">
        <v>0</v>
      </c>
      <c r="AA2">
        <v>0</v>
      </c>
      <c r="AB2">
        <v>1</v>
      </c>
      <c r="AC2">
        <v>0</v>
      </c>
      <c r="AD2">
        <v>1</v>
      </c>
      <c r="AE2">
        <v>2</v>
      </c>
      <c r="AF2" t="s">
        <v>3</v>
      </c>
      <c r="AG2">
        <v>12.62</v>
      </c>
      <c r="AH2">
        <v>2</v>
      </c>
      <c r="AI2">
        <v>45972350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09-01-04 ПНР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2026-01-21T14:39:09Z</cp:lastPrinted>
  <dcterms:created xsi:type="dcterms:W3CDTF">2026-01-21T08:20:25Z</dcterms:created>
  <dcterms:modified xsi:type="dcterms:W3CDTF">2026-01-21T14:39:10Z</dcterms:modified>
</cp:coreProperties>
</file>